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77"/>
  </bookViews>
  <sheets>
    <sheet name="Presentación" sheetId="15" r:id="rId1"/>
    <sheet name="Contenido" sheetId="16" r:id="rId2"/>
    <sheet name="Resumen" sheetId="9" r:id="rId3"/>
    <sheet name="2007-2008" sheetId="1" r:id="rId4"/>
    <sheet name="2008-2009" sheetId="2" r:id="rId5"/>
    <sheet name="2009-2010" sheetId="3" r:id="rId6"/>
    <sheet name="2010-2011" sheetId="4" r:id="rId7"/>
    <sheet name="2011-2012" sheetId="5" r:id="rId8"/>
    <sheet name="2012-2013" sheetId="6" r:id="rId9"/>
    <sheet name="2013-2014" sheetId="7" r:id="rId10"/>
    <sheet name="2014-2015" sheetId="8" r:id="rId11"/>
    <sheet name="2015-2016" sheetId="12" r:id="rId12"/>
    <sheet name="2016-2017" sheetId="13" r:id="rId13"/>
    <sheet name="2017-2018" sheetId="14" r:id="rId14"/>
    <sheet name="2018-2019" sheetId="17" r:id="rId15"/>
    <sheet name="2019-2020" sheetId="18" r:id="rId16"/>
  </sheets>
  <definedNames>
    <definedName name="_xlnm._FilterDatabase" localSheetId="4" hidden="1">'2008-2009'!$I$9:$K$56</definedName>
    <definedName name="_xlnm._FilterDatabase" localSheetId="5" hidden="1">'2009-2010'!$J$9:$K$56</definedName>
    <definedName name="_xlnm._FilterDatabase" localSheetId="7" hidden="1">'2011-2012'!$I$9:$K$56</definedName>
    <definedName name="_xlnm._FilterDatabase" localSheetId="8" hidden="1">'2012-2013'!$H$9:$K$56</definedName>
    <definedName name="_xlnm._FilterDatabase" localSheetId="9" hidden="1">'2013-2014'!$I$9:$K$56</definedName>
    <definedName name="_xlnm._FilterDatabase" localSheetId="10" hidden="1">'2014-2015'!$I$9:$K$56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56" i="9" l="1"/>
  <c r="BR56" i="9"/>
  <c r="BQ56" i="9"/>
  <c r="BS55" i="9"/>
  <c r="BR55" i="9"/>
  <c r="BQ55" i="9"/>
  <c r="BS54" i="9"/>
  <c r="BR54" i="9"/>
  <c r="BQ54" i="9"/>
  <c r="BS53" i="9"/>
  <c r="BR53" i="9"/>
  <c r="BQ53" i="9"/>
  <c r="BS52" i="9"/>
  <c r="BR52" i="9"/>
  <c r="BQ52" i="9"/>
  <c r="BS51" i="9"/>
  <c r="BR51" i="9"/>
  <c r="BQ51" i="9"/>
  <c r="BS50" i="9"/>
  <c r="BR50" i="9"/>
  <c r="BQ50" i="9"/>
  <c r="BS49" i="9"/>
  <c r="BR49" i="9"/>
  <c r="BQ49" i="9"/>
  <c r="BS48" i="9"/>
  <c r="BR48" i="9"/>
  <c r="BQ48" i="9"/>
  <c r="BS47" i="9"/>
  <c r="BR47" i="9"/>
  <c r="BQ47" i="9"/>
  <c r="BS46" i="9"/>
  <c r="BR46" i="9"/>
  <c r="BQ46" i="9"/>
  <c r="BS45" i="9"/>
  <c r="BR45" i="9"/>
  <c r="BQ45" i="9"/>
  <c r="BS44" i="9"/>
  <c r="BR44" i="9"/>
  <c r="BQ44" i="9"/>
  <c r="BS43" i="9"/>
  <c r="BR43" i="9"/>
  <c r="BQ43" i="9"/>
  <c r="BS42" i="9"/>
  <c r="BR42" i="9"/>
  <c r="BQ42" i="9"/>
  <c r="BS41" i="9"/>
  <c r="BR41" i="9"/>
  <c r="BQ41" i="9"/>
  <c r="BS40" i="9"/>
  <c r="BR40" i="9"/>
  <c r="BQ40" i="9"/>
  <c r="BS39" i="9"/>
  <c r="BR39" i="9"/>
  <c r="BQ39" i="9"/>
  <c r="BS38" i="9"/>
  <c r="BR38" i="9"/>
  <c r="BQ38" i="9"/>
  <c r="BS37" i="9"/>
  <c r="BR37" i="9"/>
  <c r="BQ37" i="9"/>
  <c r="BS36" i="9"/>
  <c r="BR36" i="9"/>
  <c r="BQ36" i="9"/>
  <c r="BS35" i="9"/>
  <c r="BR35" i="9"/>
  <c r="BQ35" i="9"/>
  <c r="BS34" i="9"/>
  <c r="BR34" i="9"/>
  <c r="BQ34" i="9"/>
  <c r="BS33" i="9"/>
  <c r="BR33" i="9"/>
  <c r="BQ33" i="9"/>
  <c r="BS32" i="9"/>
  <c r="BR32" i="9"/>
  <c r="BQ32" i="9"/>
  <c r="BS31" i="9"/>
  <c r="BR31" i="9"/>
  <c r="BQ31" i="9"/>
  <c r="BS30" i="9"/>
  <c r="BR30" i="9"/>
  <c r="BQ30" i="9"/>
  <c r="BS29" i="9"/>
  <c r="BR29" i="9"/>
  <c r="BQ29" i="9"/>
  <c r="BS28" i="9"/>
  <c r="BR28" i="9"/>
  <c r="BQ28" i="9"/>
  <c r="BS27" i="9"/>
  <c r="BR27" i="9"/>
  <c r="BQ27" i="9"/>
  <c r="BS26" i="9"/>
  <c r="BR26" i="9"/>
  <c r="BQ26" i="9"/>
  <c r="BS25" i="9"/>
  <c r="BR25" i="9"/>
  <c r="BQ25" i="9"/>
  <c r="BS24" i="9"/>
  <c r="BR24" i="9"/>
  <c r="BQ24" i="9"/>
  <c r="BS23" i="9"/>
  <c r="BR23" i="9"/>
  <c r="BQ23" i="9"/>
  <c r="BS22" i="9"/>
  <c r="BR22" i="9"/>
  <c r="BQ22" i="9"/>
  <c r="BS21" i="9"/>
  <c r="BR21" i="9"/>
  <c r="BQ21" i="9"/>
  <c r="BS20" i="9"/>
  <c r="BR20" i="9"/>
  <c r="BQ20" i="9"/>
  <c r="BS19" i="9"/>
  <c r="BR19" i="9"/>
  <c r="BQ19" i="9"/>
  <c r="BS18" i="9"/>
  <c r="BR18" i="9"/>
  <c r="BQ18" i="9"/>
  <c r="BS17" i="9"/>
  <c r="BR17" i="9"/>
  <c r="BQ17" i="9"/>
  <c r="BS16" i="9"/>
  <c r="BR16" i="9"/>
  <c r="BQ16" i="9"/>
  <c r="BS15" i="9"/>
  <c r="BR15" i="9"/>
  <c r="BQ15" i="9"/>
  <c r="BS14" i="9"/>
  <c r="BR14" i="9"/>
  <c r="BQ14" i="9"/>
  <c r="BS13" i="9"/>
  <c r="BR13" i="9"/>
  <c r="BQ13" i="9"/>
  <c r="BS12" i="9"/>
  <c r="BR12" i="9"/>
  <c r="BQ12" i="9"/>
  <c r="BS11" i="9"/>
  <c r="BR11" i="9"/>
  <c r="BQ11" i="9"/>
  <c r="BS10" i="9"/>
  <c r="BR10" i="9"/>
  <c r="BQ10" i="9"/>
  <c r="CK69" i="9"/>
  <c r="CJ69" i="9"/>
  <c r="CN69" i="9" s="1"/>
  <c r="CI69" i="9"/>
  <c r="CM69" i="9" s="1"/>
  <c r="CH69" i="9"/>
  <c r="CL69" i="9" s="1"/>
  <c r="CK68" i="9"/>
  <c r="CJ68" i="9"/>
  <c r="CN68" i="9" s="1"/>
  <c r="CI68" i="9"/>
  <c r="CM68" i="9" s="1"/>
  <c r="CH68" i="9"/>
  <c r="CL68" i="9" s="1"/>
  <c r="CK67" i="9"/>
  <c r="CN67" i="9" s="1"/>
  <c r="CJ67" i="9"/>
  <c r="CI67" i="9"/>
  <c r="CH67" i="9"/>
  <c r="CK66" i="9"/>
  <c r="CM66" i="9" s="1"/>
  <c r="CJ66" i="9"/>
  <c r="CI66" i="9"/>
  <c r="CH66" i="9"/>
  <c r="CK65" i="9"/>
  <c r="CJ65" i="9"/>
  <c r="CI65" i="9"/>
  <c r="CH65" i="9"/>
  <c r="CK64" i="9"/>
  <c r="CJ64" i="9"/>
  <c r="CI64" i="9"/>
  <c r="CH64" i="9"/>
  <c r="CL64" i="9" s="1"/>
  <c r="CK63" i="9"/>
  <c r="CJ63" i="9"/>
  <c r="CI63" i="9"/>
  <c r="CH63" i="9"/>
  <c r="CK62" i="9"/>
  <c r="CJ62" i="9"/>
  <c r="CJ61" i="9" s="1"/>
  <c r="CI62" i="9"/>
  <c r="CM62" i="9" s="1"/>
  <c r="CH62" i="9"/>
  <c r="CL62" i="9" s="1"/>
  <c r="CM64" i="9" l="1"/>
  <c r="CK61" i="9"/>
  <c r="CN61" i="9" s="1"/>
  <c r="CN64" i="9"/>
  <c r="CN66" i="9"/>
  <c r="CL63" i="9"/>
  <c r="CM63" i="9"/>
  <c r="CM65" i="9"/>
  <c r="CN62" i="9"/>
  <c r="CN63" i="9"/>
  <c r="CN65" i="9"/>
  <c r="CL65" i="9"/>
  <c r="CL67" i="9"/>
  <c r="CL66" i="9"/>
  <c r="CM67" i="9"/>
  <c r="CH61" i="9"/>
  <c r="CL61" i="9" s="1"/>
  <c r="CI61" i="9"/>
  <c r="CM61" i="9" l="1"/>
  <c r="AH56" i="17"/>
  <c r="AG56" i="17"/>
  <c r="AF56" i="17"/>
  <c r="AE56" i="17"/>
  <c r="AD56" i="17"/>
  <c r="AB56" i="17"/>
  <c r="AA56" i="17"/>
  <c r="Z56" i="17"/>
  <c r="Y56" i="17"/>
  <c r="X56" i="17"/>
  <c r="W56" i="17"/>
  <c r="V56" i="17"/>
  <c r="U56" i="17"/>
  <c r="T56" i="17"/>
  <c r="S56" i="17"/>
  <c r="AH55" i="17"/>
  <c r="AG55" i="17"/>
  <c r="AF55" i="17"/>
  <c r="AE55" i="17"/>
  <c r="AD55" i="17"/>
  <c r="AB55" i="17"/>
  <c r="AA55" i="17"/>
  <c r="Z55" i="17"/>
  <c r="Y55" i="17"/>
  <c r="X55" i="17"/>
  <c r="W55" i="17"/>
  <c r="V55" i="17"/>
  <c r="U55" i="17"/>
  <c r="T55" i="17"/>
  <c r="S55" i="17"/>
  <c r="AH54" i="17"/>
  <c r="AG54" i="17"/>
  <c r="AF54" i="17"/>
  <c r="AE54" i="17"/>
  <c r="AD54" i="17"/>
  <c r="AB54" i="17"/>
  <c r="AA54" i="17"/>
  <c r="Z54" i="17"/>
  <c r="Y54" i="17"/>
  <c r="X54" i="17"/>
  <c r="W54" i="17"/>
  <c r="V54" i="17"/>
  <c r="U54" i="17"/>
  <c r="T54" i="17"/>
  <c r="S54" i="17"/>
  <c r="AH53" i="17"/>
  <c r="AG53" i="17"/>
  <c r="AF53" i="17"/>
  <c r="AE53" i="17"/>
  <c r="AD53" i="17"/>
  <c r="AB53" i="17"/>
  <c r="AA53" i="17"/>
  <c r="Z53" i="17"/>
  <c r="Y53" i="17"/>
  <c r="X53" i="17"/>
  <c r="W53" i="17"/>
  <c r="V53" i="17"/>
  <c r="U53" i="17"/>
  <c r="T53" i="17"/>
  <c r="S53" i="17"/>
  <c r="AH52" i="17"/>
  <c r="AG52" i="17"/>
  <c r="AF52" i="17"/>
  <c r="AE52" i="17"/>
  <c r="AD52" i="17"/>
  <c r="AB52" i="17"/>
  <c r="AA52" i="17"/>
  <c r="Z52" i="17"/>
  <c r="Y52" i="17"/>
  <c r="X52" i="17"/>
  <c r="W52" i="17"/>
  <c r="V52" i="17"/>
  <c r="U52" i="17"/>
  <c r="T52" i="17"/>
  <c r="S52" i="17"/>
  <c r="AH51" i="17"/>
  <c r="AG51" i="17"/>
  <c r="AF51" i="17"/>
  <c r="AE51" i="17"/>
  <c r="AD51" i="17"/>
  <c r="AB51" i="17"/>
  <c r="AA51" i="17"/>
  <c r="Z51" i="17"/>
  <c r="Y51" i="17"/>
  <c r="X51" i="17"/>
  <c r="W51" i="17"/>
  <c r="V51" i="17"/>
  <c r="U51" i="17"/>
  <c r="T51" i="17"/>
  <c r="S51" i="17"/>
  <c r="AH50" i="17"/>
  <c r="AG50" i="17"/>
  <c r="AF50" i="17"/>
  <c r="AE50" i="17"/>
  <c r="AD50" i="17"/>
  <c r="AB50" i="17"/>
  <c r="AA50" i="17"/>
  <c r="Z50" i="17"/>
  <c r="Y50" i="17"/>
  <c r="X50" i="17"/>
  <c r="W50" i="17"/>
  <c r="V50" i="17"/>
  <c r="U50" i="17"/>
  <c r="T50" i="17"/>
  <c r="S50" i="17"/>
  <c r="AH49" i="17"/>
  <c r="AG49" i="17"/>
  <c r="AF49" i="17"/>
  <c r="AE49" i="17"/>
  <c r="AD49" i="17"/>
  <c r="AB49" i="17"/>
  <c r="AA49" i="17"/>
  <c r="Z49" i="17"/>
  <c r="Y49" i="17"/>
  <c r="X49" i="17"/>
  <c r="W49" i="17"/>
  <c r="V49" i="17"/>
  <c r="U49" i="17"/>
  <c r="T49" i="17"/>
  <c r="S49" i="17"/>
  <c r="AH48" i="17"/>
  <c r="AG48" i="17"/>
  <c r="AF48" i="17"/>
  <c r="AE48" i="17"/>
  <c r="AD48" i="17"/>
  <c r="AB48" i="17"/>
  <c r="AA48" i="17"/>
  <c r="Z48" i="17"/>
  <c r="Y48" i="17"/>
  <c r="X48" i="17"/>
  <c r="W48" i="17"/>
  <c r="V48" i="17"/>
  <c r="U48" i="17"/>
  <c r="T48" i="17"/>
  <c r="S48" i="17"/>
  <c r="AH47" i="17"/>
  <c r="AG47" i="17"/>
  <c r="AF47" i="17"/>
  <c r="AE47" i="17"/>
  <c r="AD47" i="17"/>
  <c r="AB47" i="17"/>
  <c r="AA47" i="17"/>
  <c r="Z47" i="17"/>
  <c r="Y47" i="17"/>
  <c r="X47" i="17"/>
  <c r="W47" i="17"/>
  <c r="V47" i="17"/>
  <c r="U47" i="17"/>
  <c r="T47" i="17"/>
  <c r="S47" i="17"/>
  <c r="AH46" i="17"/>
  <c r="AG46" i="17"/>
  <c r="AF46" i="17"/>
  <c r="AE46" i="17"/>
  <c r="AD46" i="17"/>
  <c r="AB46" i="17"/>
  <c r="AA46" i="17"/>
  <c r="Z46" i="17"/>
  <c r="Y46" i="17"/>
  <c r="X46" i="17"/>
  <c r="W46" i="17"/>
  <c r="V46" i="17"/>
  <c r="U46" i="17"/>
  <c r="T46" i="17"/>
  <c r="S46" i="17"/>
  <c r="AH45" i="17"/>
  <c r="AG45" i="17"/>
  <c r="AF45" i="17"/>
  <c r="AE45" i="17"/>
  <c r="AD45" i="17"/>
  <c r="AB45" i="17"/>
  <c r="AA45" i="17"/>
  <c r="Z45" i="17"/>
  <c r="Y45" i="17"/>
  <c r="X45" i="17"/>
  <c r="W45" i="17"/>
  <c r="V45" i="17"/>
  <c r="U45" i="17"/>
  <c r="T45" i="17"/>
  <c r="S45" i="17"/>
  <c r="AH44" i="17"/>
  <c r="AG44" i="17"/>
  <c r="AF44" i="17"/>
  <c r="AE44" i="17"/>
  <c r="AD44" i="17"/>
  <c r="AB44" i="17"/>
  <c r="AA44" i="17"/>
  <c r="Z44" i="17"/>
  <c r="Y44" i="17"/>
  <c r="X44" i="17"/>
  <c r="W44" i="17"/>
  <c r="V44" i="17"/>
  <c r="U44" i="17"/>
  <c r="T44" i="17"/>
  <c r="S44" i="17"/>
  <c r="AH43" i="17"/>
  <c r="AG43" i="17"/>
  <c r="AF43" i="17"/>
  <c r="AE43" i="17"/>
  <c r="AD43" i="17"/>
  <c r="AB43" i="17"/>
  <c r="AA43" i="17"/>
  <c r="Z43" i="17"/>
  <c r="Y43" i="17"/>
  <c r="X43" i="17"/>
  <c r="W43" i="17"/>
  <c r="V43" i="17"/>
  <c r="U43" i="17"/>
  <c r="T43" i="17"/>
  <c r="S43" i="17"/>
  <c r="AH42" i="17"/>
  <c r="AG42" i="17"/>
  <c r="AF42" i="17"/>
  <c r="AE42" i="17"/>
  <c r="AD42" i="17"/>
  <c r="AB42" i="17"/>
  <c r="AA42" i="17"/>
  <c r="Z42" i="17"/>
  <c r="Y42" i="17"/>
  <c r="X42" i="17"/>
  <c r="W42" i="17"/>
  <c r="V42" i="17"/>
  <c r="U42" i="17"/>
  <c r="T42" i="17"/>
  <c r="S42" i="17"/>
  <c r="AH41" i="17"/>
  <c r="AG41" i="17"/>
  <c r="AF41" i="17"/>
  <c r="AE41" i="17"/>
  <c r="AD41" i="17"/>
  <c r="AB41" i="17"/>
  <c r="AA41" i="17"/>
  <c r="Z41" i="17"/>
  <c r="Y41" i="17"/>
  <c r="X41" i="17"/>
  <c r="W41" i="17"/>
  <c r="V41" i="17"/>
  <c r="U41" i="17"/>
  <c r="T41" i="17"/>
  <c r="S41" i="17"/>
  <c r="AH40" i="17"/>
  <c r="AG40" i="17"/>
  <c r="AF40" i="17"/>
  <c r="AE40" i="17"/>
  <c r="AD40" i="17"/>
  <c r="AB40" i="17"/>
  <c r="AA40" i="17"/>
  <c r="Z40" i="17"/>
  <c r="Y40" i="17"/>
  <c r="X40" i="17"/>
  <c r="W40" i="17"/>
  <c r="V40" i="17"/>
  <c r="U40" i="17"/>
  <c r="T40" i="17"/>
  <c r="S40" i="17"/>
  <c r="AH39" i="17"/>
  <c r="AG39" i="17"/>
  <c r="AF39" i="17"/>
  <c r="AE39" i="17"/>
  <c r="AD39" i="17"/>
  <c r="AB39" i="17"/>
  <c r="AA39" i="17"/>
  <c r="Z39" i="17"/>
  <c r="Y39" i="17"/>
  <c r="X39" i="17"/>
  <c r="W39" i="17"/>
  <c r="V39" i="17"/>
  <c r="U39" i="17"/>
  <c r="T39" i="17"/>
  <c r="S39" i="17"/>
  <c r="AH38" i="17"/>
  <c r="AG38" i="17"/>
  <c r="AF38" i="17"/>
  <c r="AE38" i="17"/>
  <c r="AD38" i="17"/>
  <c r="AB38" i="17"/>
  <c r="AA38" i="17"/>
  <c r="Z38" i="17"/>
  <c r="Y38" i="17"/>
  <c r="X38" i="17"/>
  <c r="W38" i="17"/>
  <c r="V38" i="17"/>
  <c r="U38" i="17"/>
  <c r="T38" i="17"/>
  <c r="S38" i="17"/>
  <c r="AH37" i="17"/>
  <c r="AG37" i="17"/>
  <c r="AF37" i="17"/>
  <c r="AE37" i="17"/>
  <c r="AD37" i="17"/>
  <c r="AB37" i="17"/>
  <c r="AA37" i="17"/>
  <c r="Z37" i="17"/>
  <c r="Y37" i="17"/>
  <c r="X37" i="17"/>
  <c r="W37" i="17"/>
  <c r="V37" i="17"/>
  <c r="U37" i="17"/>
  <c r="T37" i="17"/>
  <c r="S37" i="17"/>
  <c r="AH36" i="17"/>
  <c r="AG36" i="17"/>
  <c r="AF36" i="17"/>
  <c r="AE36" i="17"/>
  <c r="AD36" i="17"/>
  <c r="AB36" i="17"/>
  <c r="AA36" i="17"/>
  <c r="Z36" i="17"/>
  <c r="Y36" i="17"/>
  <c r="X36" i="17"/>
  <c r="W36" i="17"/>
  <c r="V36" i="17"/>
  <c r="U36" i="17"/>
  <c r="T36" i="17"/>
  <c r="S36" i="17"/>
  <c r="AH35" i="17"/>
  <c r="AG35" i="17"/>
  <c r="AF35" i="17"/>
  <c r="AE35" i="17"/>
  <c r="AD35" i="17"/>
  <c r="AB35" i="17"/>
  <c r="AA35" i="17"/>
  <c r="Z35" i="17"/>
  <c r="Y35" i="17"/>
  <c r="X35" i="17"/>
  <c r="W35" i="17"/>
  <c r="V35" i="17"/>
  <c r="U35" i="17"/>
  <c r="T35" i="17"/>
  <c r="S35" i="17"/>
  <c r="AH34" i="17"/>
  <c r="AG34" i="17"/>
  <c r="AF34" i="17"/>
  <c r="AE34" i="17"/>
  <c r="AD34" i="17"/>
  <c r="AB34" i="17"/>
  <c r="AA34" i="17"/>
  <c r="Z34" i="17"/>
  <c r="Y34" i="17"/>
  <c r="X34" i="17"/>
  <c r="W34" i="17"/>
  <c r="V34" i="17"/>
  <c r="U34" i="17"/>
  <c r="T34" i="17"/>
  <c r="S34" i="17"/>
  <c r="AH33" i="17"/>
  <c r="AG33" i="17"/>
  <c r="AF33" i="17"/>
  <c r="AE33" i="17"/>
  <c r="AD33" i="17"/>
  <c r="AB33" i="17"/>
  <c r="AA33" i="17"/>
  <c r="Z33" i="17"/>
  <c r="Y33" i="17"/>
  <c r="X33" i="17"/>
  <c r="W33" i="17"/>
  <c r="V33" i="17"/>
  <c r="U33" i="17"/>
  <c r="T33" i="17"/>
  <c r="S33" i="17"/>
  <c r="AH32" i="17"/>
  <c r="AG32" i="17"/>
  <c r="AF32" i="17"/>
  <c r="AE32" i="17"/>
  <c r="AD32" i="17"/>
  <c r="AB32" i="17"/>
  <c r="AA32" i="17"/>
  <c r="Z32" i="17"/>
  <c r="Y32" i="17"/>
  <c r="X32" i="17"/>
  <c r="W32" i="17"/>
  <c r="V32" i="17"/>
  <c r="U32" i="17"/>
  <c r="T32" i="17"/>
  <c r="S32" i="17"/>
  <c r="AH31" i="17"/>
  <c r="AG31" i="17"/>
  <c r="AF31" i="17"/>
  <c r="AE31" i="17"/>
  <c r="AD31" i="17"/>
  <c r="AB31" i="17"/>
  <c r="AA31" i="17"/>
  <c r="Z31" i="17"/>
  <c r="Y31" i="17"/>
  <c r="X31" i="17"/>
  <c r="W31" i="17"/>
  <c r="V31" i="17"/>
  <c r="U31" i="17"/>
  <c r="T31" i="17"/>
  <c r="S31" i="17"/>
  <c r="AH30" i="17"/>
  <c r="AG30" i="17"/>
  <c r="AF30" i="17"/>
  <c r="AE30" i="17"/>
  <c r="AD30" i="17"/>
  <c r="AB30" i="17"/>
  <c r="AA30" i="17"/>
  <c r="Z30" i="17"/>
  <c r="Y30" i="17"/>
  <c r="X30" i="17"/>
  <c r="W30" i="17"/>
  <c r="V30" i="17"/>
  <c r="U30" i="17"/>
  <c r="T30" i="17"/>
  <c r="S30" i="17"/>
  <c r="AH29" i="17"/>
  <c r="AG29" i="17"/>
  <c r="AF29" i="17"/>
  <c r="AE29" i="17"/>
  <c r="AD29" i="17"/>
  <c r="AB29" i="17"/>
  <c r="AA29" i="17"/>
  <c r="Z29" i="17"/>
  <c r="Y29" i="17"/>
  <c r="X29" i="17"/>
  <c r="W29" i="17"/>
  <c r="V29" i="17"/>
  <c r="U29" i="17"/>
  <c r="T29" i="17"/>
  <c r="S29" i="17"/>
  <c r="AH28" i="17"/>
  <c r="AG28" i="17"/>
  <c r="AF28" i="17"/>
  <c r="AE28" i="17"/>
  <c r="AD28" i="17"/>
  <c r="AB28" i="17"/>
  <c r="AA28" i="17"/>
  <c r="Z28" i="17"/>
  <c r="Y28" i="17"/>
  <c r="X28" i="17"/>
  <c r="W28" i="17"/>
  <c r="V28" i="17"/>
  <c r="U28" i="17"/>
  <c r="T28" i="17"/>
  <c r="S28" i="17"/>
  <c r="AH27" i="17"/>
  <c r="AG27" i="17"/>
  <c r="AF27" i="17"/>
  <c r="AE27" i="17"/>
  <c r="AD27" i="17"/>
  <c r="AB27" i="17"/>
  <c r="AA27" i="17"/>
  <c r="Z27" i="17"/>
  <c r="Y27" i="17"/>
  <c r="X27" i="17"/>
  <c r="W27" i="17"/>
  <c r="V27" i="17"/>
  <c r="U27" i="17"/>
  <c r="T27" i="17"/>
  <c r="S27" i="17"/>
  <c r="AH26" i="17"/>
  <c r="AG26" i="17"/>
  <c r="AF26" i="17"/>
  <c r="AE26" i="17"/>
  <c r="AD26" i="17"/>
  <c r="AB26" i="17"/>
  <c r="AA26" i="17"/>
  <c r="Z26" i="17"/>
  <c r="Y26" i="17"/>
  <c r="X26" i="17"/>
  <c r="W26" i="17"/>
  <c r="V26" i="17"/>
  <c r="U26" i="17"/>
  <c r="T26" i="17"/>
  <c r="S26" i="17"/>
  <c r="AH25" i="17"/>
  <c r="AG25" i="17"/>
  <c r="AF25" i="17"/>
  <c r="AE25" i="17"/>
  <c r="AD25" i="17"/>
  <c r="AB25" i="17"/>
  <c r="AA25" i="17"/>
  <c r="Z25" i="17"/>
  <c r="Y25" i="17"/>
  <c r="X25" i="17"/>
  <c r="W25" i="17"/>
  <c r="V25" i="17"/>
  <c r="U25" i="17"/>
  <c r="T25" i="17"/>
  <c r="S25" i="17"/>
  <c r="AH24" i="17"/>
  <c r="AG24" i="17"/>
  <c r="AF24" i="17"/>
  <c r="AE24" i="17"/>
  <c r="AD24" i="17"/>
  <c r="AB24" i="17"/>
  <c r="AA24" i="17"/>
  <c r="Z24" i="17"/>
  <c r="Y24" i="17"/>
  <c r="X24" i="17"/>
  <c r="W24" i="17"/>
  <c r="V24" i="17"/>
  <c r="U24" i="17"/>
  <c r="T24" i="17"/>
  <c r="S24" i="17"/>
  <c r="AH23" i="17"/>
  <c r="AG23" i="17"/>
  <c r="AF23" i="17"/>
  <c r="AE23" i="17"/>
  <c r="AD23" i="17"/>
  <c r="AB23" i="17"/>
  <c r="AA23" i="17"/>
  <c r="Z23" i="17"/>
  <c r="Y23" i="17"/>
  <c r="X23" i="17"/>
  <c r="W23" i="17"/>
  <c r="V23" i="17"/>
  <c r="U23" i="17"/>
  <c r="T23" i="17"/>
  <c r="S23" i="17"/>
  <c r="AH22" i="17"/>
  <c r="AG22" i="17"/>
  <c r="AF22" i="17"/>
  <c r="AE22" i="17"/>
  <c r="AD22" i="17"/>
  <c r="AB22" i="17"/>
  <c r="AA22" i="17"/>
  <c r="Z22" i="17"/>
  <c r="Y22" i="17"/>
  <c r="X22" i="17"/>
  <c r="W22" i="17"/>
  <c r="V22" i="17"/>
  <c r="U22" i="17"/>
  <c r="T22" i="17"/>
  <c r="S22" i="17"/>
  <c r="AH21" i="17"/>
  <c r="AG21" i="17"/>
  <c r="AF21" i="17"/>
  <c r="AE21" i="17"/>
  <c r="AD21" i="17"/>
  <c r="AB21" i="17"/>
  <c r="AA21" i="17"/>
  <c r="Z21" i="17"/>
  <c r="Y21" i="17"/>
  <c r="X21" i="17"/>
  <c r="W21" i="17"/>
  <c r="V21" i="17"/>
  <c r="U21" i="17"/>
  <c r="T21" i="17"/>
  <c r="S21" i="17"/>
  <c r="AH20" i="17"/>
  <c r="AG20" i="17"/>
  <c r="AF20" i="17"/>
  <c r="AE20" i="17"/>
  <c r="AD20" i="17"/>
  <c r="AB20" i="17"/>
  <c r="AA20" i="17"/>
  <c r="Z20" i="17"/>
  <c r="Y20" i="17"/>
  <c r="X20" i="17"/>
  <c r="W20" i="17"/>
  <c r="V20" i="17"/>
  <c r="U20" i="17"/>
  <c r="T20" i="17"/>
  <c r="S20" i="17"/>
  <c r="AH19" i="17"/>
  <c r="AG19" i="17"/>
  <c r="AF19" i="17"/>
  <c r="AE19" i="17"/>
  <c r="AD19" i="17"/>
  <c r="AB19" i="17"/>
  <c r="AA19" i="17"/>
  <c r="Z19" i="17"/>
  <c r="Y19" i="17"/>
  <c r="X19" i="17"/>
  <c r="W19" i="17"/>
  <c r="V19" i="17"/>
  <c r="U19" i="17"/>
  <c r="T19" i="17"/>
  <c r="S19" i="17"/>
  <c r="AH18" i="17"/>
  <c r="AG18" i="17"/>
  <c r="AF18" i="17"/>
  <c r="AE18" i="17"/>
  <c r="AD18" i="17"/>
  <c r="AB18" i="17"/>
  <c r="AA18" i="17"/>
  <c r="Z18" i="17"/>
  <c r="Y18" i="17"/>
  <c r="X18" i="17"/>
  <c r="W18" i="17"/>
  <c r="V18" i="17"/>
  <c r="U18" i="17"/>
  <c r="T18" i="17"/>
  <c r="S18" i="17"/>
  <c r="AH17" i="17"/>
  <c r="AG17" i="17"/>
  <c r="AF17" i="17"/>
  <c r="AE17" i="17"/>
  <c r="AD17" i="17"/>
  <c r="AB17" i="17"/>
  <c r="AA17" i="17"/>
  <c r="Z17" i="17"/>
  <c r="Y17" i="17"/>
  <c r="X17" i="17"/>
  <c r="W17" i="17"/>
  <c r="V17" i="17"/>
  <c r="U17" i="17"/>
  <c r="T17" i="17"/>
  <c r="S17" i="17"/>
  <c r="AH16" i="17"/>
  <c r="AG16" i="17"/>
  <c r="AF16" i="17"/>
  <c r="AE16" i="17"/>
  <c r="AD16" i="17"/>
  <c r="AB16" i="17"/>
  <c r="AA16" i="17"/>
  <c r="Z16" i="17"/>
  <c r="Y16" i="17"/>
  <c r="X16" i="17"/>
  <c r="W16" i="17"/>
  <c r="V16" i="17"/>
  <c r="U16" i="17"/>
  <c r="T16" i="17"/>
  <c r="S16" i="17"/>
  <c r="AH15" i="17"/>
  <c r="AG15" i="17"/>
  <c r="AF15" i="17"/>
  <c r="AE15" i="17"/>
  <c r="AD15" i="17"/>
  <c r="AB15" i="17"/>
  <c r="AA15" i="17"/>
  <c r="Z15" i="17"/>
  <c r="Y15" i="17"/>
  <c r="X15" i="17"/>
  <c r="W15" i="17"/>
  <c r="V15" i="17"/>
  <c r="U15" i="17"/>
  <c r="T15" i="17"/>
  <c r="S15" i="17"/>
  <c r="AH14" i="17"/>
  <c r="AG14" i="17"/>
  <c r="AF14" i="17"/>
  <c r="AE14" i="17"/>
  <c r="AD14" i="17"/>
  <c r="AB14" i="17"/>
  <c r="AA14" i="17"/>
  <c r="Z14" i="17"/>
  <c r="Y14" i="17"/>
  <c r="X14" i="17"/>
  <c r="W14" i="17"/>
  <c r="V14" i="17"/>
  <c r="U14" i="17"/>
  <c r="T14" i="17"/>
  <c r="S14" i="17"/>
  <c r="AH13" i="17"/>
  <c r="AG13" i="17"/>
  <c r="AF13" i="17"/>
  <c r="AE13" i="17"/>
  <c r="AD13" i="17"/>
  <c r="AB13" i="17"/>
  <c r="AA13" i="17"/>
  <c r="Z13" i="17"/>
  <c r="Y13" i="17"/>
  <c r="X13" i="17"/>
  <c r="W13" i="17"/>
  <c r="V13" i="17"/>
  <c r="U13" i="17"/>
  <c r="T13" i="17"/>
  <c r="S13" i="17"/>
  <c r="AH12" i="17"/>
  <c r="AG12" i="17"/>
  <c r="AF12" i="17"/>
  <c r="AE12" i="17"/>
  <c r="AD12" i="17"/>
  <c r="AB12" i="17"/>
  <c r="AA12" i="17"/>
  <c r="Z12" i="17"/>
  <c r="Y12" i="17"/>
  <c r="X12" i="17"/>
  <c r="W12" i="17"/>
  <c r="V12" i="17"/>
  <c r="U12" i="17"/>
  <c r="T12" i="17"/>
  <c r="S12" i="17"/>
  <c r="AH11" i="17"/>
  <c r="AG11" i="17"/>
  <c r="AF11" i="17"/>
  <c r="AE11" i="17"/>
  <c r="AD11" i="17"/>
  <c r="AB11" i="17"/>
  <c r="AA11" i="17"/>
  <c r="Z11" i="17"/>
  <c r="Y11" i="17"/>
  <c r="X11" i="17"/>
  <c r="W11" i="17"/>
  <c r="V11" i="17"/>
  <c r="U11" i="17"/>
  <c r="T11" i="17"/>
  <c r="S11" i="17"/>
  <c r="T10" i="17"/>
  <c r="U10" i="17"/>
  <c r="V10" i="17"/>
  <c r="W10" i="17"/>
  <c r="X10" i="17"/>
  <c r="Y10" i="17"/>
  <c r="Z10" i="17"/>
  <c r="AA10" i="17"/>
  <c r="AB10" i="17"/>
  <c r="AD10" i="17"/>
  <c r="AE10" i="17"/>
  <c r="AF10" i="17"/>
  <c r="AG10" i="17"/>
  <c r="AH10" i="17"/>
  <c r="S10" i="17"/>
  <c r="L56" i="17"/>
  <c r="AC56" i="17" s="1"/>
  <c r="L55" i="17"/>
  <c r="AC55" i="17" s="1"/>
  <c r="L54" i="17"/>
  <c r="AC54" i="17" s="1"/>
  <c r="L53" i="17"/>
  <c r="AC53" i="17" s="1"/>
  <c r="L52" i="17"/>
  <c r="AC52" i="17" s="1"/>
  <c r="L51" i="17"/>
  <c r="AC51" i="17" s="1"/>
  <c r="L50" i="17"/>
  <c r="AC50" i="17" s="1"/>
  <c r="L49" i="17"/>
  <c r="AC49" i="17" s="1"/>
  <c r="L48" i="17"/>
  <c r="AC48" i="17" s="1"/>
  <c r="L47" i="17"/>
  <c r="AC47" i="17" s="1"/>
  <c r="L46" i="17"/>
  <c r="AC46" i="17" s="1"/>
  <c r="L45" i="17"/>
  <c r="AC45" i="17" s="1"/>
  <c r="L44" i="17"/>
  <c r="AC44" i="17" s="1"/>
  <c r="L43" i="17"/>
  <c r="AC43" i="17" s="1"/>
  <c r="L42" i="17"/>
  <c r="AC42" i="17" s="1"/>
  <c r="L41" i="17"/>
  <c r="AC41" i="17" s="1"/>
  <c r="L40" i="17"/>
  <c r="AC40" i="17" s="1"/>
  <c r="L39" i="17"/>
  <c r="AC39" i="17" s="1"/>
  <c r="L38" i="17"/>
  <c r="AC38" i="17" s="1"/>
  <c r="L37" i="17"/>
  <c r="AC37" i="17" s="1"/>
  <c r="L36" i="17"/>
  <c r="AC36" i="17" s="1"/>
  <c r="L35" i="17"/>
  <c r="AC35" i="17" s="1"/>
  <c r="L34" i="17"/>
  <c r="AC34" i="17" s="1"/>
  <c r="L33" i="17"/>
  <c r="AC33" i="17" s="1"/>
  <c r="L32" i="17"/>
  <c r="AC32" i="17" s="1"/>
  <c r="L31" i="17"/>
  <c r="AC31" i="17" s="1"/>
  <c r="L30" i="17"/>
  <c r="AC30" i="17" s="1"/>
  <c r="L29" i="17"/>
  <c r="AC29" i="17" s="1"/>
  <c r="L28" i="17"/>
  <c r="AC28" i="17" s="1"/>
  <c r="L27" i="17"/>
  <c r="AC27" i="17" s="1"/>
  <c r="L26" i="17"/>
  <c r="AC26" i="17" s="1"/>
  <c r="L25" i="17"/>
  <c r="AC25" i="17" s="1"/>
  <c r="L24" i="17"/>
  <c r="AC24" i="17" s="1"/>
  <c r="L23" i="17"/>
  <c r="AC23" i="17" s="1"/>
  <c r="L22" i="17"/>
  <c r="AC22" i="17" s="1"/>
  <c r="L21" i="17"/>
  <c r="AC21" i="17" s="1"/>
  <c r="L20" i="17"/>
  <c r="AC20" i="17" s="1"/>
  <c r="L19" i="17"/>
  <c r="AC19" i="17" s="1"/>
  <c r="L18" i="17"/>
  <c r="AC18" i="17" s="1"/>
  <c r="L17" i="17"/>
  <c r="AC17" i="17" s="1"/>
  <c r="L16" i="17"/>
  <c r="AC16" i="17" s="1"/>
  <c r="L15" i="17"/>
  <c r="AC15" i="17" s="1"/>
  <c r="L14" i="17"/>
  <c r="AC14" i="17" s="1"/>
  <c r="L13" i="17"/>
  <c r="AC13" i="17" s="1"/>
  <c r="L12" i="17"/>
  <c r="AC12" i="17" s="1"/>
  <c r="L11" i="17"/>
  <c r="AC11" i="17" s="1"/>
  <c r="L10" i="17"/>
  <c r="AC10" i="17" s="1"/>
  <c r="R69" i="17" l="1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C69" i="17"/>
  <c r="B69" i="17"/>
  <c r="S69" i="17" s="1"/>
  <c r="R68" i="17"/>
  <c r="Q68" i="17"/>
  <c r="P68" i="17"/>
  <c r="O68" i="17"/>
  <c r="N68" i="17"/>
  <c r="M68" i="17"/>
  <c r="L68" i="17"/>
  <c r="K68" i="17"/>
  <c r="J68" i="17"/>
  <c r="AA68" i="17" s="1"/>
  <c r="I68" i="17"/>
  <c r="H68" i="17"/>
  <c r="G68" i="17"/>
  <c r="F68" i="17"/>
  <c r="E68" i="17"/>
  <c r="D68" i="17"/>
  <c r="C68" i="17"/>
  <c r="B68" i="17"/>
  <c r="S68" i="17" s="1"/>
  <c r="R67" i="17"/>
  <c r="Q67" i="17"/>
  <c r="P67" i="17"/>
  <c r="O67" i="17"/>
  <c r="N67" i="17"/>
  <c r="AE67" i="17" s="1"/>
  <c r="M67" i="17"/>
  <c r="L67" i="17"/>
  <c r="K67" i="17"/>
  <c r="J67" i="17"/>
  <c r="AA67" i="17" s="1"/>
  <c r="I67" i="17"/>
  <c r="H67" i="17"/>
  <c r="G67" i="17"/>
  <c r="F67" i="17"/>
  <c r="W67" i="17" s="1"/>
  <c r="E67" i="17"/>
  <c r="D67" i="17"/>
  <c r="C67" i="17"/>
  <c r="B67" i="17"/>
  <c r="S67" i="17" s="1"/>
  <c r="R66" i="17"/>
  <c r="Q66" i="17"/>
  <c r="P66" i="17"/>
  <c r="O66" i="17"/>
  <c r="N66" i="17"/>
  <c r="AE66" i="17" s="1"/>
  <c r="M66" i="17"/>
  <c r="L66" i="17"/>
  <c r="K66" i="17"/>
  <c r="J66" i="17"/>
  <c r="I66" i="17"/>
  <c r="H66" i="17"/>
  <c r="G66" i="17"/>
  <c r="F66" i="17"/>
  <c r="W66" i="17" s="1"/>
  <c r="E66" i="17"/>
  <c r="D66" i="17"/>
  <c r="C66" i="17"/>
  <c r="B66" i="17"/>
  <c r="S66" i="17" s="1"/>
  <c r="R65" i="17"/>
  <c r="Q65" i="17"/>
  <c r="P65" i="17"/>
  <c r="O65" i="17"/>
  <c r="N65" i="17"/>
  <c r="M65" i="17"/>
  <c r="L65" i="17"/>
  <c r="K65" i="17"/>
  <c r="J65" i="17"/>
  <c r="AA65" i="17" s="1"/>
  <c r="I65" i="17"/>
  <c r="H65" i="17"/>
  <c r="G65" i="17"/>
  <c r="X65" i="17" s="1"/>
  <c r="F65" i="17"/>
  <c r="E65" i="17"/>
  <c r="D65" i="17"/>
  <c r="C65" i="17"/>
  <c r="B65" i="17"/>
  <c r="S65" i="17" s="1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C64" i="17"/>
  <c r="B64" i="17"/>
  <c r="S64" i="17" s="1"/>
  <c r="R63" i="17"/>
  <c r="Q63" i="17"/>
  <c r="P63" i="17"/>
  <c r="O63" i="17"/>
  <c r="N63" i="17"/>
  <c r="M63" i="17"/>
  <c r="L63" i="17"/>
  <c r="K63" i="17"/>
  <c r="J63" i="17"/>
  <c r="AA63" i="17" s="1"/>
  <c r="I63" i="17"/>
  <c r="H63" i="17"/>
  <c r="G63" i="17"/>
  <c r="F63" i="17"/>
  <c r="E63" i="17"/>
  <c r="D63" i="17"/>
  <c r="C63" i="17"/>
  <c r="B63" i="17"/>
  <c r="S63" i="17" s="1"/>
  <c r="R62" i="17"/>
  <c r="Q62" i="17"/>
  <c r="P62" i="17"/>
  <c r="O62" i="17"/>
  <c r="N62" i="17"/>
  <c r="M62" i="17"/>
  <c r="L62" i="17"/>
  <c r="K62" i="17"/>
  <c r="J62" i="17"/>
  <c r="AA62" i="17" s="1"/>
  <c r="I62" i="17"/>
  <c r="H62" i="17"/>
  <c r="G62" i="17"/>
  <c r="F62" i="17"/>
  <c r="E62" i="17"/>
  <c r="D62" i="17"/>
  <c r="C62" i="17"/>
  <c r="B62" i="17"/>
  <c r="S62" i="17" s="1"/>
  <c r="U68" i="17" l="1"/>
  <c r="Y68" i="17"/>
  <c r="AC68" i="17"/>
  <c r="W68" i="17"/>
  <c r="AE68" i="17"/>
  <c r="AG68" i="17"/>
  <c r="Y64" i="17"/>
  <c r="AG64" i="17"/>
  <c r="AF65" i="17"/>
  <c r="U64" i="17"/>
  <c r="AC64" i="17"/>
  <c r="W65" i="17"/>
  <c r="I61" i="17"/>
  <c r="T69" i="17"/>
  <c r="Y65" i="17"/>
  <c r="U69" i="17"/>
  <c r="AC69" i="17"/>
  <c r="AA69" i="17"/>
  <c r="AB69" i="17"/>
  <c r="AH62" i="17"/>
  <c r="W69" i="17"/>
  <c r="Q61" i="17"/>
  <c r="AE69" i="17"/>
  <c r="AA66" i="17"/>
  <c r="AE65" i="17"/>
  <c r="T65" i="17"/>
  <c r="AB65" i="17"/>
  <c r="AH66" i="17"/>
  <c r="X69" i="17"/>
  <c r="AF69" i="17"/>
  <c r="U65" i="17"/>
  <c r="AC65" i="17"/>
  <c r="Y69" i="17"/>
  <c r="AG69" i="17"/>
  <c r="W63" i="17"/>
  <c r="C61" i="17"/>
  <c r="W62" i="17"/>
  <c r="M61" i="17"/>
  <c r="O61" i="17"/>
  <c r="X63" i="17"/>
  <c r="AF67" i="17"/>
  <c r="AE62" i="17"/>
  <c r="AE63" i="17"/>
  <c r="T63" i="17"/>
  <c r="AB63" i="17"/>
  <c r="AF63" i="17"/>
  <c r="W64" i="17"/>
  <c r="AA64" i="17"/>
  <c r="AE64" i="17"/>
  <c r="T67" i="17"/>
  <c r="X67" i="17"/>
  <c r="AB67" i="17"/>
  <c r="U63" i="17"/>
  <c r="Y63" i="17"/>
  <c r="AC63" i="17"/>
  <c r="AG63" i="17"/>
  <c r="T64" i="17"/>
  <c r="X64" i="17"/>
  <c r="AB64" i="17"/>
  <c r="AF64" i="17"/>
  <c r="U67" i="17"/>
  <c r="Y67" i="17"/>
  <c r="AC67" i="17"/>
  <c r="AG67" i="17"/>
  <c r="T68" i="17"/>
  <c r="X68" i="17"/>
  <c r="AB68" i="17"/>
  <c r="AF68" i="17"/>
  <c r="AD65" i="17"/>
  <c r="K61" i="17"/>
  <c r="G61" i="17"/>
  <c r="E61" i="17"/>
  <c r="D61" i="17"/>
  <c r="H61" i="17"/>
  <c r="L61" i="17"/>
  <c r="P61" i="17"/>
  <c r="T62" i="17"/>
  <c r="X62" i="17"/>
  <c r="AB62" i="17"/>
  <c r="AF62" i="17"/>
  <c r="AH63" i="17"/>
  <c r="AG65" i="17"/>
  <c r="T66" i="17"/>
  <c r="X66" i="17"/>
  <c r="AB66" i="17"/>
  <c r="AF66" i="17"/>
  <c r="AH67" i="17"/>
  <c r="U62" i="17"/>
  <c r="Y62" i="17"/>
  <c r="AC62" i="17"/>
  <c r="AG62" i="17"/>
  <c r="AD64" i="17"/>
  <c r="U66" i="17"/>
  <c r="Y66" i="17"/>
  <c r="AC66" i="17"/>
  <c r="AG66" i="17"/>
  <c r="V68" i="17"/>
  <c r="B61" i="17"/>
  <c r="F61" i="17"/>
  <c r="J61" i="17"/>
  <c r="N61" i="17"/>
  <c r="R61" i="17"/>
  <c r="AD61" i="17" s="1"/>
  <c r="AD69" i="17"/>
  <c r="Z62" i="17"/>
  <c r="V64" i="17"/>
  <c r="AH64" i="17"/>
  <c r="Z65" i="17"/>
  <c r="AH65" i="17"/>
  <c r="AD66" i="17"/>
  <c r="Z67" i="17"/>
  <c r="AD67" i="17"/>
  <c r="Z68" i="17"/>
  <c r="AH68" i="17"/>
  <c r="AD62" i="17"/>
  <c r="Z63" i="17"/>
  <c r="AD63" i="17"/>
  <c r="Z64" i="17"/>
  <c r="V65" i="17"/>
  <c r="Z66" i="17"/>
  <c r="V67" i="17"/>
  <c r="AD68" i="17"/>
  <c r="V69" i="17"/>
  <c r="Z69" i="17"/>
  <c r="AH69" i="17"/>
  <c r="V62" i="17"/>
  <c r="V63" i="17"/>
  <c r="V66" i="17"/>
  <c r="W61" i="17" l="1"/>
  <c r="Y61" i="17"/>
  <c r="AH61" i="17"/>
  <c r="AE61" i="17"/>
  <c r="V61" i="17"/>
  <c r="Z61" i="17"/>
  <c r="AA61" i="17"/>
  <c r="U61" i="17"/>
  <c r="S61" i="17"/>
  <c r="X61" i="17"/>
  <c r="AG61" i="17"/>
  <c r="AF61" i="17"/>
  <c r="AB61" i="17"/>
  <c r="AC61" i="17"/>
  <c r="T61" i="17"/>
  <c r="R69" i="14" l="1"/>
  <c r="Q69" i="14"/>
  <c r="P69" i="14"/>
  <c r="O69" i="14"/>
  <c r="N69" i="14"/>
  <c r="AE69" i="14" s="1"/>
  <c r="M69" i="14"/>
  <c r="L69" i="14"/>
  <c r="K69" i="14"/>
  <c r="J69" i="14"/>
  <c r="AA69" i="14" s="1"/>
  <c r="I69" i="14"/>
  <c r="H69" i="14"/>
  <c r="G69" i="14"/>
  <c r="F69" i="14"/>
  <c r="W69" i="14" s="1"/>
  <c r="E69" i="14"/>
  <c r="D69" i="14"/>
  <c r="C69" i="14"/>
  <c r="B69" i="14"/>
  <c r="S69" i="14" s="1"/>
  <c r="R68" i="14"/>
  <c r="Q68" i="14"/>
  <c r="P68" i="14"/>
  <c r="O68" i="14"/>
  <c r="N68" i="14"/>
  <c r="AE68" i="14" s="1"/>
  <c r="M68" i="14"/>
  <c r="L68" i="14"/>
  <c r="K68" i="14"/>
  <c r="J68" i="14"/>
  <c r="AA68" i="14" s="1"/>
  <c r="I68" i="14"/>
  <c r="H68" i="14"/>
  <c r="G68" i="14"/>
  <c r="F68" i="14"/>
  <c r="W68" i="14" s="1"/>
  <c r="E68" i="14"/>
  <c r="D68" i="14"/>
  <c r="C68" i="14"/>
  <c r="B68" i="14"/>
  <c r="S68" i="14" s="1"/>
  <c r="R67" i="14"/>
  <c r="Q67" i="14"/>
  <c r="AH67" i="14" s="1"/>
  <c r="P67" i="14"/>
  <c r="AG67" i="14" s="1"/>
  <c r="O67" i="14"/>
  <c r="AF67" i="14" s="1"/>
  <c r="N67" i="14"/>
  <c r="AE67" i="14" s="1"/>
  <c r="M67" i="14"/>
  <c r="AD67" i="14" s="1"/>
  <c r="L67" i="14"/>
  <c r="AC67" i="14" s="1"/>
  <c r="K67" i="14"/>
  <c r="AB67" i="14" s="1"/>
  <c r="J67" i="14"/>
  <c r="AA67" i="14" s="1"/>
  <c r="I67" i="14"/>
  <c r="Z67" i="14" s="1"/>
  <c r="H67" i="14"/>
  <c r="Y67" i="14" s="1"/>
  <c r="G67" i="14"/>
  <c r="X67" i="14" s="1"/>
  <c r="F67" i="14"/>
  <c r="W67" i="14" s="1"/>
  <c r="E67" i="14"/>
  <c r="V67" i="14" s="1"/>
  <c r="D67" i="14"/>
  <c r="U67" i="14" s="1"/>
  <c r="C67" i="14"/>
  <c r="T67" i="14" s="1"/>
  <c r="B67" i="14"/>
  <c r="S67" i="14" s="1"/>
  <c r="R66" i="14"/>
  <c r="Q66" i="14"/>
  <c r="P66" i="14"/>
  <c r="O66" i="14"/>
  <c r="N66" i="14"/>
  <c r="AE66" i="14" s="1"/>
  <c r="M66" i="14"/>
  <c r="L66" i="14"/>
  <c r="K66" i="14"/>
  <c r="J66" i="14"/>
  <c r="AA66" i="14" s="1"/>
  <c r="I66" i="14"/>
  <c r="H66" i="14"/>
  <c r="G66" i="14"/>
  <c r="F66" i="14"/>
  <c r="W66" i="14" s="1"/>
  <c r="E66" i="14"/>
  <c r="D66" i="14"/>
  <c r="C66" i="14"/>
  <c r="B66" i="14"/>
  <c r="S66" i="14" s="1"/>
  <c r="R65" i="14"/>
  <c r="Q65" i="14"/>
  <c r="P65" i="14"/>
  <c r="O65" i="14"/>
  <c r="N65" i="14"/>
  <c r="M65" i="14"/>
  <c r="L65" i="14"/>
  <c r="K65" i="14"/>
  <c r="J65" i="14"/>
  <c r="AA65" i="14" s="1"/>
  <c r="I65" i="14"/>
  <c r="H65" i="14"/>
  <c r="G65" i="14"/>
  <c r="F65" i="14"/>
  <c r="W65" i="14" s="1"/>
  <c r="E65" i="14"/>
  <c r="D65" i="14"/>
  <c r="C65" i="14"/>
  <c r="B65" i="14"/>
  <c r="S65" i="14" s="1"/>
  <c r="R64" i="14"/>
  <c r="Q64" i="14"/>
  <c r="P64" i="14"/>
  <c r="O64" i="14"/>
  <c r="N64" i="14"/>
  <c r="M64" i="14"/>
  <c r="L64" i="14"/>
  <c r="K64" i="14"/>
  <c r="J64" i="14"/>
  <c r="AA64" i="14" s="1"/>
  <c r="I64" i="14"/>
  <c r="H64" i="14"/>
  <c r="G64" i="14"/>
  <c r="F64" i="14"/>
  <c r="E64" i="14"/>
  <c r="D64" i="14"/>
  <c r="C64" i="14"/>
  <c r="B64" i="14"/>
  <c r="S64" i="14" s="1"/>
  <c r="R63" i="14"/>
  <c r="Q63" i="14"/>
  <c r="AH63" i="14" s="1"/>
  <c r="P63" i="14"/>
  <c r="O63" i="14"/>
  <c r="N63" i="14"/>
  <c r="M63" i="14"/>
  <c r="L63" i="14"/>
  <c r="K63" i="14"/>
  <c r="J63" i="14"/>
  <c r="AA63" i="14" s="1"/>
  <c r="I63" i="14"/>
  <c r="Z63" i="14" s="1"/>
  <c r="H63" i="14"/>
  <c r="G63" i="14"/>
  <c r="F63" i="14"/>
  <c r="E63" i="14"/>
  <c r="D63" i="14"/>
  <c r="C63" i="14"/>
  <c r="B63" i="14"/>
  <c r="S63" i="14" s="1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C62" i="14"/>
  <c r="B62" i="14"/>
  <c r="AB63" i="14" l="1"/>
  <c r="AC63" i="14"/>
  <c r="U63" i="14"/>
  <c r="V63" i="14"/>
  <c r="AD63" i="14"/>
  <c r="W63" i="14"/>
  <c r="AE63" i="14"/>
  <c r="T63" i="14"/>
  <c r="X63" i="14"/>
  <c r="AF63" i="14"/>
  <c r="W64" i="14"/>
  <c r="AE64" i="14"/>
  <c r="Y63" i="14"/>
  <c r="AE65" i="14"/>
  <c r="V64" i="14"/>
  <c r="U66" i="14"/>
  <c r="Y66" i="14"/>
  <c r="AC66" i="14"/>
  <c r="AG66" i="14"/>
  <c r="AH68" i="14"/>
  <c r="V62" i="14"/>
  <c r="Z62" i="14"/>
  <c r="AD62" i="14"/>
  <c r="AH62" i="14"/>
  <c r="V66" i="14"/>
  <c r="Z66" i="14"/>
  <c r="AD66" i="14"/>
  <c r="AH66" i="14"/>
  <c r="T65" i="14"/>
  <c r="AB65" i="14"/>
  <c r="T62" i="14"/>
  <c r="X62" i="14"/>
  <c r="AB62" i="14"/>
  <c r="AF62" i="14"/>
  <c r="Z64" i="14"/>
  <c r="AD64" i="14"/>
  <c r="AH64" i="14"/>
  <c r="U65" i="14"/>
  <c r="Y65" i="14"/>
  <c r="AC65" i="14"/>
  <c r="AG65" i="14"/>
  <c r="T66" i="14"/>
  <c r="X66" i="14"/>
  <c r="AB66" i="14"/>
  <c r="AF66" i="14"/>
  <c r="V68" i="14"/>
  <c r="AD68" i="14"/>
  <c r="U69" i="14"/>
  <c r="Y69" i="14"/>
  <c r="AC69" i="14"/>
  <c r="AG69" i="14"/>
  <c r="X65" i="14"/>
  <c r="AF65" i="14"/>
  <c r="T69" i="14"/>
  <c r="X69" i="14"/>
  <c r="AB69" i="14"/>
  <c r="AF69" i="14"/>
  <c r="O61" i="14"/>
  <c r="AG63" i="14"/>
  <c r="T64" i="14"/>
  <c r="X64" i="14"/>
  <c r="K61" i="14"/>
  <c r="AF64" i="14"/>
  <c r="AH65" i="14"/>
  <c r="T68" i="14"/>
  <c r="X68" i="14"/>
  <c r="AB68" i="14"/>
  <c r="AF68" i="14"/>
  <c r="AD69" i="14"/>
  <c r="U64" i="14"/>
  <c r="Y64" i="14"/>
  <c r="AC64" i="14"/>
  <c r="AG64" i="14"/>
  <c r="U68" i="14"/>
  <c r="Y68" i="14"/>
  <c r="AC68" i="14"/>
  <c r="AG68" i="14"/>
  <c r="Z68" i="14"/>
  <c r="V65" i="14"/>
  <c r="AD65" i="14"/>
  <c r="V69" i="14"/>
  <c r="AH69" i="14"/>
  <c r="B61" i="14"/>
  <c r="F61" i="14"/>
  <c r="J61" i="14"/>
  <c r="N61" i="14"/>
  <c r="R61" i="14"/>
  <c r="E61" i="14"/>
  <c r="I61" i="14"/>
  <c r="M61" i="14"/>
  <c r="Q61" i="14"/>
  <c r="S62" i="14"/>
  <c r="W62" i="14"/>
  <c r="AA62" i="14"/>
  <c r="AE62" i="14"/>
  <c r="Z65" i="14"/>
  <c r="Z69" i="14"/>
  <c r="C61" i="14"/>
  <c r="G61" i="14"/>
  <c r="AB64" i="14"/>
  <c r="D61" i="14"/>
  <c r="H61" i="14"/>
  <c r="L61" i="14"/>
  <c r="AC61" i="14" s="1"/>
  <c r="P61" i="14"/>
  <c r="U62" i="14"/>
  <c r="Y62" i="14"/>
  <c r="AC62" i="14"/>
  <c r="AG62" i="14"/>
  <c r="AH61" i="14" l="1"/>
  <c r="X61" i="14"/>
  <c r="AF61" i="14"/>
  <c r="Y61" i="14"/>
  <c r="T61" i="14"/>
  <c r="AD61" i="14"/>
  <c r="AE61" i="14"/>
  <c r="AG61" i="14"/>
  <c r="V61" i="14"/>
  <c r="W61" i="14"/>
  <c r="S61" i="14"/>
  <c r="AB61" i="14"/>
  <c r="U61" i="14"/>
  <c r="Z61" i="14"/>
  <c r="AA61" i="14"/>
</calcChain>
</file>

<file path=xl/sharedStrings.xml><?xml version="1.0" encoding="utf-8"?>
<sst xmlns="http://schemas.openxmlformats.org/spreadsheetml/2006/main" count="4520" uniqueCount="146">
  <si>
    <t>2007-2008</t>
  </si>
  <si>
    <t>Clave y Nombre del Municipio</t>
  </si>
  <si>
    <t>Comunitario</t>
  </si>
  <si>
    <t>General</t>
  </si>
  <si>
    <t>Técnica industrial</t>
  </si>
  <si>
    <t>Técnica agropecuaria</t>
  </si>
  <si>
    <t>Total del servicio</t>
  </si>
  <si>
    <t>Telesecundaria</t>
  </si>
  <si>
    <t>Total del nivel</t>
  </si>
  <si>
    <t>Conafe</t>
  </si>
  <si>
    <t>Estatal</t>
  </si>
  <si>
    <t>Federal transferido</t>
  </si>
  <si>
    <t>Particular</t>
  </si>
  <si>
    <t>Total</t>
  </si>
  <si>
    <t>Público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</si>
  <si>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</si>
  <si>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</si>
  <si>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</si>
  <si>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</si>
  <si>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</si>
  <si>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</si>
  <si>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</si>
  <si>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</si>
  <si>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</si>
  <si>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</si>
  <si>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</si>
  <si>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</si>
  <si>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</si>
  <si>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</si>
  <si>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</si>
  <si>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</si>
  <si>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</si>
  <si>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</si>
  <si>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</si>
  <si>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</si>
  <si>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</si>
  <si>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</si>
  <si>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</si>
  <si>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</si>
  <si>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</si>
  <si>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</si>
  <si>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</si>
  <si>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</si>
  <si>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</si>
  <si>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</si>
  <si>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</si>
  <si>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</si>
  <si>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</si>
  <si>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</si>
  <si>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</si>
  <si>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</si>
  <si>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</si>
  <si>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</si>
  <si>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</si>
  <si>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</si>
  <si>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</si>
  <si>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</si>
  <si>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</si>
  <si>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</si>
  <si>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</si>
  <si>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</si>
  <si>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</si>
  <si>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Delegación Regional de Educación</t>
  </si>
  <si>
    <t>Matrícula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</si>
  <si>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</si>
  <si>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</si>
  <si>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</si>
  <si>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</si>
  <si>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</si>
  <si>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</si>
  <si>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</si>
  <si>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</si>
  <si>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Población 12 a 14 años de edad</t>
  </si>
  <si>
    <t>Cobertura (%)</t>
  </si>
  <si>
    <t>2008-2009</t>
  </si>
  <si>
    <t>2009-2010</t>
  </si>
  <si>
    <t>2010-2011</t>
  </si>
  <si>
    <t>2011-2012</t>
  </si>
  <si>
    <t>2012-2013</t>
  </si>
  <si>
    <t>2013-2014</t>
  </si>
  <si>
    <t>2014-2015</t>
  </si>
  <si>
    <t>Educación Secundaria</t>
  </si>
  <si>
    <t>Estado de Guanajuato</t>
  </si>
  <si>
    <t>Inicio de ciclo escolar 2007-2008</t>
  </si>
  <si>
    <t>Inicio de ciclo escolar 2008-2009</t>
  </si>
  <si>
    <t>Inicio de ciclo escolar 2009-2010</t>
  </si>
  <si>
    <t>Inicio de ciclo escolar 2010-2011</t>
  </si>
  <si>
    <t>Inicio de ciclo escolar 2011-2012</t>
  </si>
  <si>
    <t>Inicio de ciclo escolar 2012-2013</t>
  </si>
  <si>
    <t>Inicio de ciclo escolar 2013-2014</t>
  </si>
  <si>
    <t>Inicio de ciclo escolar 2014-2015</t>
  </si>
  <si>
    <t>Fuente: Conapo. Proyecciones de población a mitad del año 2008; SEG. Estadística oficial de inicio del ciclos escolar  2008-2009.</t>
  </si>
  <si>
    <t>Fuente: Conapo. Proyecciones de población a mitad del año 2014; SEG. Estadística oficial de inicio del ciclos escolar  2014-2015.</t>
  </si>
  <si>
    <t>Cobertura (12 a 14 años) por municipio según sostenimiento</t>
  </si>
  <si>
    <t>Cobertura (12 a 14 años) por municipio según servicio y sostenimiento</t>
  </si>
  <si>
    <t>-</t>
  </si>
  <si>
    <t>Resumen</t>
  </si>
  <si>
    <t>Contenido</t>
  </si>
  <si>
    <t>Cobertura (12 a 14 años) ciclo escolar 2007-2008</t>
  </si>
  <si>
    <t>Cobertura (12 a 14 años) ciclo escolar 2008-2009</t>
  </si>
  <si>
    <t>Cobertura (12 a 14 años) ciclo escolar 2009-2010</t>
  </si>
  <si>
    <t>Cobertura (12 a 14 años) ciclo escolar 2010-2011</t>
  </si>
  <si>
    <t>Cobertura (12 a 14 años) ciclo escolar 2011-2012</t>
  </si>
  <si>
    <t>Cobertura (12 a 14 años) ciclo escolar 2012-2013</t>
  </si>
  <si>
    <t>Cobertura (12 a 14 años) ciclo escolar 2013-2014</t>
  </si>
  <si>
    <t>Cobertura (12 a 14 años) ciclo escolar 2014-2015</t>
  </si>
  <si>
    <t>2015-2016</t>
  </si>
  <si>
    <t>Inicio de ciclo escolar 2015-2016</t>
  </si>
  <si>
    <t>Cobertura (12 a 14 años) ciclo escolar 2015-2016</t>
  </si>
  <si>
    <t>Cobertura (12 a 14 años) ciclo escolar 2016-2017</t>
  </si>
  <si>
    <t>2016-2017</t>
  </si>
  <si>
    <t>Inicio de ciclo escolar 2016-2017</t>
  </si>
  <si>
    <t>Inicio de ciclo escolar 2017-2018</t>
  </si>
  <si>
    <t>2017-2018</t>
  </si>
  <si>
    <t>Cobertura (12 a 14 años) ciclo escolar 2017-2018</t>
  </si>
  <si>
    <t>Subsecretaría de Planeación y Evaluación de Políticas Educativas</t>
  </si>
  <si>
    <t>Dirección General de Planeación y Estadística</t>
  </si>
  <si>
    <t>Dirección de Información y Estadística Educativa</t>
  </si>
  <si>
    <t>Nivel: Secundaria</t>
  </si>
  <si>
    <t>Indicadores Educativos Según Servicio - Sostenimiento</t>
  </si>
  <si>
    <t>Secretaría de Educación del Estado de Guanajuato</t>
  </si>
  <si>
    <t>Indicadores Educativos Según Servicio - Sostenimiento 
Cobertura (12 a 14 años) Secundaria</t>
  </si>
  <si>
    <t>Cobertura (12 a 14 años) ciclo escolar 2018-2019</t>
  </si>
  <si>
    <t>2018-2019</t>
  </si>
  <si>
    <t>Inicio de ciclo escolar 2018-2019</t>
  </si>
  <si>
    <t>Educación Básica</t>
  </si>
  <si>
    <t>Tipo educativo: Educación Básica</t>
  </si>
  <si>
    <t>Ciclos escolares 2007-2008 a 2019-2020</t>
  </si>
  <si>
    <t>Ciclos escolares 2006-2007 a 2019-2020</t>
  </si>
  <si>
    <t>Cobertura (12 a 14 años) ciclo escolar 2019-2020</t>
  </si>
  <si>
    <t>Inicio de los ciclos escolares 2007-2008 a 2019-2020</t>
  </si>
  <si>
    <t>2019-2020</t>
  </si>
  <si>
    <t>Inicio de ciclo escolar 2019-2020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</si>
  <si>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Consejo Nacional de Población (Conapo). Proyecciones de población a mitad de los años 2007 a 2019; Secretaría de Educación de Guanajuato (SEG). Estadística oficial de inicio de los ciclos escolares 2007-2008 a 2019-2020.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</si>
  <si>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Proyecciones de población a mitad de los años 2007; SEG. Estadística oficial de inicio del ciclos escolar  2007-2008.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</si>
  <si>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Proyecciones de población a mitad del año 2009; SEG. Estadística oficial de inicio del ciclos escolar  2009-2010.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</si>
  <si>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Conapo. Proyecciones de población a mitad del año 2010; SEG. Estadística oficial de inicio del ciclos escolar  2010-2011.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</si>
  <si>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Proyecciones de población a mitad del año 2011; SEG. Estadística oficial de inicio del ciclos escolar  2011-2012.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</si>
  <si>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Proyecciones de población a mitad del año 2012; SEG. Estadística oficial de inicio del ciclos escolar  2012-2013.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</si>
  <si>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Proyecciones de población a mitad del año 2013; SEG. Estadística oficial de inicio del ciclos escolar  2013-2014.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</si>
  <si>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Proyecciones de población a mitad del año 2015; SEG. Estadística oficial de inicio del ciclos escolar  2015-2016.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</si>
  <si>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Conapo. Proyecciones de población a mitad del año 2016; SEG. Estadística oficial de inicio del ciclos escolar  2016-2017.</t>
    </r>
  </si>
  <si>
    <r>
      <rPr>
        <b/>
        <sz val="9"/>
        <rFont val="Calibri"/>
        <family val="2"/>
        <scheme val="minor"/>
      </rPr>
      <t>Fuente:</t>
    </r>
    <r>
      <rPr>
        <sz val="9"/>
        <rFont val="Calibri"/>
        <family val="2"/>
        <scheme val="minor"/>
      </rPr>
      <t xml:space="preserve"> Conapo. Proyecciones de población a mitad del año 2017; SEG. Estadística oficial de inicio del ciclos escolar  2017-2018.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</si>
  <si>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Conapo. Proyecciones de población a mitad del año 2017; SEG. Estadística oficial de inicio del ciclos escolar  2018-2019</t>
    </r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</si>
  <si>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Conapo. Proyecciones de población a mitad del año 2019; SEG. Estadística oficial de inicio del ciclos escolar  2019-2020.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</si>
  <si>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inicio del ciclo escolar 2019-2020.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</si>
</sst>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0.0"/>
    <numFmt numFmtId="165" formatCode="_-* #,##0.0_-;\-* #,##0.0_-;_-* &quot;-&quot;_-;_-@_-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b/>
      <sz val="20"/>
      <color rgb="FFFF5AC8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11"/>
      <color rgb="FF001E96"/>
      <name val="Proxima nova"/>
    </font>
    <font>
      <sz val="24"/>
      <color theme="4" tint="-0.249977111117893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4"/>
      <color rgb="FFFF5AC8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10"/>
      <color rgb="FFE1E1E1"/>
      <name val="Proxima nova"/>
    </font>
    <font>
      <b/>
      <sz val="10"/>
      <color rgb="FF333333"/>
      <name val="Proxima nova"/>
    </font>
    <font>
      <sz val="10"/>
      <color rgb="FF333333"/>
      <name val="Proxima nova"/>
    </font>
    <font>
      <sz val="9"/>
      <name val="Calibri"/>
      <family val="2"/>
      <scheme val="minor"/>
    </font>
    <font>
      <b/>
      <sz val="10"/>
      <name val="Proxima nova"/>
    </font>
    <font>
      <b/>
      <sz val="10"/>
      <color theme="0"/>
      <name val="Proxima nova"/>
    </font>
    <font>
      <sz val="10"/>
      <name val="Proxima nova"/>
    </font>
    <font>
      <b/>
      <sz val="9"/>
      <name val="Calibri"/>
      <family val="2"/>
      <scheme val="minor"/>
    </font>
    <font>
      <sz val="22"/>
      <color rgb="FF18417A"/>
      <name val="Proxima nova"/>
    </font>
    <font>
      <b/>
      <sz val="22"/>
      <color rgb="FF18417A"/>
      <name val="Proxima nova"/>
    </font>
    <font>
      <sz val="11"/>
      <color rgb="FF18417A"/>
      <name val="Proxima nova"/>
    </font>
    <font>
      <b/>
      <sz val="11"/>
      <color rgb="FF18417A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14"/>
      <color rgb="FF18417A"/>
      <name val="Proxima Nova"/>
    </font>
    <font>
      <sz val="14"/>
      <color rgb="FF18417A"/>
      <name val="Calibri Light"/>
      <family val="1"/>
      <scheme val="major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u/>
      <sz val="10"/>
      <color rgb="FF18417A"/>
      <name val="Arial"/>
      <family val="2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/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/>
    <xf numFmtId="0" fontId="8" fillId="2" borderId="0" xfId="0" applyFont="1" applyFill="1" applyBorder="1"/>
    <xf numFmtId="0" fontId="9" fillId="2" borderId="0" xfId="0" applyFont="1" applyFill="1" applyBorder="1" applyAlignment="1"/>
    <xf numFmtId="0" fontId="7" fillId="2" borderId="0" xfId="0" applyFont="1" applyFill="1" applyBorder="1"/>
    <xf numFmtId="0" fontId="8" fillId="2" borderId="0" xfId="0" applyFont="1" applyFill="1"/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3" fillId="2" borderId="0" xfId="0" applyFont="1" applyFill="1" applyBorder="1" applyAlignment="1"/>
    <xf numFmtId="0" fontId="12" fillId="2" borderId="0" xfId="0" applyFont="1" applyFill="1" applyBorder="1"/>
    <xf numFmtId="0" fontId="15" fillId="2" borderId="0" xfId="0" applyFont="1" applyFill="1" applyBorder="1" applyAlignment="1"/>
    <xf numFmtId="0" fontId="16" fillId="2" borderId="0" xfId="0" applyFont="1" applyFill="1" applyBorder="1" applyAlignment="1"/>
    <xf numFmtId="0" fontId="17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/>
    </xf>
    <xf numFmtId="0" fontId="14" fillId="2" borderId="0" xfId="0" applyFont="1" applyFill="1"/>
    <xf numFmtId="0" fontId="0" fillId="2" borderId="0" xfId="0" applyFill="1"/>
    <xf numFmtId="0" fontId="2" fillId="2" borderId="0" xfId="0" applyFont="1" applyFill="1"/>
    <xf numFmtId="3" fontId="2" fillId="2" borderId="0" xfId="0" applyNumberFormat="1" applyFont="1" applyFill="1"/>
    <xf numFmtId="0" fontId="4" fillId="2" borderId="0" xfId="0" applyFont="1" applyFill="1"/>
    <xf numFmtId="41" fontId="0" fillId="2" borderId="0" xfId="0" applyNumberFormat="1" applyFill="1"/>
    <xf numFmtId="0" fontId="26" fillId="2" borderId="0" xfId="0" applyFont="1" applyFill="1"/>
    <xf numFmtId="0" fontId="1" fillId="2" borderId="0" xfId="0" applyFont="1" applyFill="1"/>
    <xf numFmtId="3" fontId="24" fillId="2" borderId="2" xfId="0" applyNumberFormat="1" applyFont="1" applyFill="1" applyBorder="1" applyAlignment="1">
      <alignment horizontal="center"/>
    </xf>
    <xf numFmtId="164" fontId="24" fillId="2" borderId="2" xfId="0" applyNumberFormat="1" applyFont="1" applyFill="1" applyBorder="1" applyAlignment="1">
      <alignment horizontal="center"/>
    </xf>
    <xf numFmtId="3" fontId="25" fillId="2" borderId="3" xfId="0" applyNumberFormat="1" applyFont="1" applyFill="1" applyBorder="1"/>
    <xf numFmtId="164" fontId="25" fillId="2" borderId="3" xfId="0" applyNumberFormat="1" applyFont="1" applyFill="1" applyBorder="1"/>
    <xf numFmtId="0" fontId="27" fillId="2" borderId="2" xfId="0" applyFont="1" applyFill="1" applyBorder="1" applyAlignment="1">
      <alignment horizontal="center"/>
    </xf>
    <xf numFmtId="3" fontId="27" fillId="2" borderId="2" xfId="0" applyNumberFormat="1" applyFont="1" applyFill="1" applyBorder="1" applyAlignment="1">
      <alignment horizontal="center"/>
    </xf>
    <xf numFmtId="164" fontId="27" fillId="2" borderId="2" xfId="0" applyNumberFormat="1" applyFont="1" applyFill="1" applyBorder="1" applyAlignment="1">
      <alignment horizontal="center"/>
    </xf>
    <xf numFmtId="0" fontId="29" fillId="2" borderId="3" xfId="0" applyFont="1" applyFill="1" applyBorder="1"/>
    <xf numFmtId="3" fontId="29" fillId="2" borderId="3" xfId="0" applyNumberFormat="1" applyFont="1" applyFill="1" applyBorder="1"/>
    <xf numFmtId="164" fontId="29" fillId="2" borderId="3" xfId="0" applyNumberFormat="1" applyFont="1" applyFill="1" applyBorder="1"/>
    <xf numFmtId="0" fontId="0" fillId="2" borderId="0" xfId="0" applyFill="1" applyBorder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top" wrapText="1"/>
    </xf>
    <xf numFmtId="164" fontId="0" fillId="2" borderId="0" xfId="0" applyNumberFormat="1" applyFill="1" applyBorder="1"/>
    <xf numFmtId="41" fontId="29" fillId="2" borderId="3" xfId="0" applyNumberFormat="1" applyFont="1" applyFill="1" applyBorder="1"/>
    <xf numFmtId="165" fontId="29" fillId="2" borderId="3" xfId="0" applyNumberFormat="1" applyFont="1" applyFill="1" applyBorder="1"/>
    <xf numFmtId="41" fontId="29" fillId="2" borderId="3" xfId="0" applyNumberFormat="1" applyFont="1" applyFill="1" applyBorder="1" applyAlignment="1">
      <alignment horizontal="right"/>
    </xf>
    <xf numFmtId="165" fontId="29" fillId="2" borderId="3" xfId="0" applyNumberFormat="1" applyFont="1" applyFill="1" applyBorder="1" applyAlignment="1">
      <alignment horizontal="right"/>
    </xf>
    <xf numFmtId="3" fontId="0" fillId="2" borderId="0" xfId="0" applyNumberFormat="1" applyFill="1"/>
    <xf numFmtId="0" fontId="31" fillId="2" borderId="0" xfId="0" applyFont="1" applyFill="1" applyBorder="1" applyAlignment="1">
      <alignment horizontal="center" vertical="center"/>
    </xf>
    <xf numFmtId="0" fontId="32" fillId="2" borderId="0" xfId="0" applyFont="1" applyFill="1"/>
    <xf numFmtId="0" fontId="31" fillId="2" borderId="0" xfId="0" applyFont="1" applyFill="1" applyBorder="1"/>
    <xf numFmtId="0" fontId="32" fillId="2" borderId="0" xfId="0" applyFont="1" applyFill="1" applyBorder="1" applyAlignment="1"/>
    <xf numFmtId="0" fontId="32" fillId="2" borderId="0" xfId="0" applyFont="1" applyFill="1" applyBorder="1"/>
    <xf numFmtId="0" fontId="31" fillId="2" borderId="0" xfId="0" applyFont="1" applyFill="1"/>
    <xf numFmtId="0" fontId="32" fillId="2" borderId="0" xfId="0" applyFont="1" applyFill="1" applyBorder="1" applyAlignment="1">
      <alignment horizontal="center" vertical="center"/>
    </xf>
    <xf numFmtId="0" fontId="31" fillId="2" borderId="0" xfId="0" applyFont="1" applyFill="1" applyAlignment="1">
      <alignment vertical="center"/>
    </xf>
    <xf numFmtId="0" fontId="31" fillId="2" borderId="0" xfId="0" applyFont="1" applyFill="1" applyBorder="1" applyAlignment="1">
      <alignment vertical="center"/>
    </xf>
    <xf numFmtId="0" fontId="33" fillId="2" borderId="0" xfId="0" applyFont="1" applyFill="1" applyBorder="1" applyAlignment="1">
      <alignment horizontal="right" vertical="center"/>
    </xf>
    <xf numFmtId="0" fontId="33" fillId="2" borderId="0" xfId="0" applyFont="1" applyFill="1"/>
    <xf numFmtId="0" fontId="35" fillId="2" borderId="0" xfId="0" applyFont="1" applyFill="1" applyBorder="1" applyAlignment="1"/>
    <xf numFmtId="0" fontId="33" fillId="2" borderId="0" xfId="0" applyFont="1" applyFill="1" applyBorder="1"/>
    <xf numFmtId="0" fontId="35" fillId="2" borderId="0" xfId="0" applyFont="1" applyFill="1" applyBorder="1" applyAlignment="1">
      <alignment horizontal="center" vertical="center"/>
    </xf>
    <xf numFmtId="0" fontId="36" fillId="2" borderId="0" xfId="0" applyFont="1" applyFill="1" applyBorder="1" applyAlignment="1">
      <alignment horizontal="center" vertical="center"/>
    </xf>
    <xf numFmtId="0" fontId="37" fillId="2" borderId="0" xfId="0" applyFont="1" applyFill="1" applyBorder="1" applyAlignment="1">
      <alignment horizontal="center" vertical="center"/>
    </xf>
    <xf numFmtId="0" fontId="38" fillId="2" borderId="0" xfId="0" applyFont="1" applyFill="1"/>
    <xf numFmtId="0" fontId="39" fillId="2" borderId="0" xfId="0" applyFont="1" applyFill="1" applyBorder="1" applyAlignment="1">
      <alignment horizontal="left" vertical="center"/>
    </xf>
    <xf numFmtId="0" fontId="40" fillId="2" borderId="0" xfId="0" applyFont="1" applyFill="1" applyBorder="1" applyAlignment="1">
      <alignment horizontal="left" vertical="center"/>
    </xf>
    <xf numFmtId="0" fontId="41" fillId="2" borderId="0" xfId="0" applyFont="1" applyFill="1"/>
    <xf numFmtId="0" fontId="42" fillId="2" borderId="0" xfId="0" applyFont="1" applyFill="1"/>
    <xf numFmtId="0" fontId="43" fillId="2" borderId="0" xfId="0" applyFont="1" applyFill="1" applyBorder="1" applyAlignment="1">
      <alignment horizontal="left" vertical="center"/>
    </xf>
    <xf numFmtId="0" fontId="41" fillId="2" borderId="0" xfId="0" applyFont="1" applyFill="1" applyBorder="1"/>
    <xf numFmtId="0" fontId="44" fillId="2" borderId="0" xfId="1" applyFont="1" applyFill="1" applyAlignment="1" applyProtection="1"/>
    <xf numFmtId="0" fontId="42" fillId="2" borderId="0" xfId="0" applyFont="1" applyFill="1" applyBorder="1"/>
    <xf numFmtId="0" fontId="28" fillId="3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45" fillId="2" borderId="0" xfId="1" applyFont="1" applyFill="1" applyAlignment="1" applyProtection="1">
      <alignment horizontal="right"/>
    </xf>
  </cellXfs>
  <cellStyles count="2">
    <cellStyle name="Hipervínculo" xfId="1" builtinId="8"/>
    <cellStyle name="Normal" xfId="0" builtinId="0"/>
  </cellStyles>
  <dxfs count="1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52" customFormat="1" ht="27.75">
      <c r="A2" s="47" t="s">
        <v>115</v>
      </c>
      <c r="B2" s="48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/>
      <c r="P2" s="49"/>
      <c r="Q2" s="49"/>
      <c r="R2" s="49"/>
    </row>
    <row r="3" spans="1:18" s="52" customFormat="1" ht="27.75">
      <c r="A3" s="47" t="s">
        <v>116</v>
      </c>
      <c r="B3" s="48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1"/>
      <c r="P3" s="49"/>
      <c r="Q3" s="49"/>
      <c r="R3" s="49"/>
    </row>
    <row r="4" spans="1:18" s="52" customFormat="1" ht="27.75">
      <c r="A4" s="47" t="s">
        <v>117</v>
      </c>
      <c r="B4" s="48"/>
      <c r="C4" s="49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1"/>
      <c r="P4" s="49"/>
      <c r="Q4" s="49"/>
      <c r="R4" s="49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121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52" customFormat="1" ht="27.75">
      <c r="A7" s="53" t="s">
        <v>127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49"/>
      <c r="Q7" s="49"/>
      <c r="R7" s="49"/>
    </row>
    <row r="8" spans="1:18" s="54" customFormat="1" ht="27.75">
      <c r="A8" s="53" t="s">
        <v>125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4" customFormat="1" ht="7.5" customHeight="1">
      <c r="A9" s="53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7" customFormat="1" ht="20.25" customHeight="1">
      <c r="A10" s="56" t="s">
        <v>145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9"/>
      <c r="Q10" s="59"/>
      <c r="R10" s="59"/>
    </row>
    <row r="11" spans="1:18" ht="34.5">
      <c r="A11" s="7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8">
      <c r="A12" s="6"/>
      <c r="I12" s="13"/>
      <c r="J12" s="13"/>
      <c r="K12" s="13"/>
      <c r="L12" s="13"/>
      <c r="M12" s="13"/>
      <c r="N12" s="13"/>
      <c r="O12" s="13"/>
      <c r="P12" s="13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pane ySplit="9" topLeftCell="A10" activePane="bottomLeft" state="frozen"/>
      <selection pane="bottomLeft" activeCell="A10" sqref="A10"/>
    </sheetView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4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61" customFormat="1" ht="33" customHeight="1">
      <c r="A2" s="60" t="s">
        <v>126</v>
      </c>
    </row>
    <row r="3" spans="1:18" s="16" customFormat="1" ht="10.5" customHeight="1">
      <c r="A3" s="15"/>
    </row>
    <row r="4" spans="1:18" s="18" customFormat="1" ht="33" customHeight="1">
      <c r="A4" s="17" t="s">
        <v>118</v>
      </c>
    </row>
    <row r="5" spans="1:18" ht="10.5" customHeight="1">
      <c r="A5" s="19"/>
      <c r="B5" s="19"/>
      <c r="C5" s="19"/>
      <c r="D5" s="19"/>
      <c r="E5" s="19"/>
      <c r="F5" s="19"/>
      <c r="G5" s="19"/>
    </row>
    <row r="6" spans="1:18" s="61" customFormat="1" ht="33" customHeight="1">
      <c r="A6" s="60" t="s">
        <v>128</v>
      </c>
    </row>
    <row r="7" spans="1:18" s="61" customFormat="1" ht="33" customHeight="1">
      <c r="A7" s="62" t="s">
        <v>119</v>
      </c>
    </row>
    <row r="8" spans="1:18" s="57" customFormat="1" ht="10.5" customHeight="1"/>
    <row r="9" spans="1:18" s="57" customFormat="1" ht="24.95" customHeight="1">
      <c r="A9" s="63" t="s">
        <v>97</v>
      </c>
    </row>
    <row r="10" spans="1:18" s="57" customFormat="1" ht="10.5" customHeight="1"/>
    <row r="11" spans="1:18" s="64" customFormat="1" ht="15">
      <c r="A11" s="64" t="s">
        <v>96</v>
      </c>
    </row>
    <row r="12" spans="1:18" s="64" customFormat="1" ht="15">
      <c r="A12" s="64" t="s">
        <v>98</v>
      </c>
    </row>
    <row r="13" spans="1:18" s="64" customFormat="1" ht="15">
      <c r="A13" s="64" t="s">
        <v>99</v>
      </c>
    </row>
    <row r="14" spans="1:18" s="64" customFormat="1" ht="15">
      <c r="A14" s="64" t="s">
        <v>100</v>
      </c>
    </row>
    <row r="15" spans="1:18" s="64" customFormat="1" ht="15">
      <c r="A15" s="64" t="s">
        <v>101</v>
      </c>
    </row>
    <row r="16" spans="1:18" s="64" customFormat="1" ht="15">
      <c r="A16" s="64" t="s">
        <v>102</v>
      </c>
    </row>
    <row r="17" spans="1:1" s="64" customFormat="1" ht="15">
      <c r="A17" s="64" t="s">
        <v>103</v>
      </c>
    </row>
    <row r="18" spans="1:1" s="64" customFormat="1" ht="15">
      <c r="A18" s="64" t="s">
        <v>104</v>
      </c>
    </row>
    <row r="19" spans="1:1" s="57" customFormat="1" ht="15">
      <c r="A19" s="64" t="s">
        <v>105</v>
      </c>
    </row>
    <row r="20" spans="1:1" s="57" customFormat="1" ht="15">
      <c r="A20" s="64" t="s">
        <v>108</v>
      </c>
    </row>
    <row r="21" spans="1:1" s="57" customFormat="1" ht="15">
      <c r="A21" s="64" t="s">
        <v>109</v>
      </c>
    </row>
    <row r="22" spans="1:1" s="57" customFormat="1" ht="15">
      <c r="A22" s="64" t="s">
        <v>114</v>
      </c>
    </row>
    <row r="23" spans="1:1" s="57" customFormat="1" ht="15">
      <c r="A23" s="64" t="s">
        <v>122</v>
      </c>
    </row>
    <row r="24" spans="1:1" s="57" customFormat="1" ht="15">
      <c r="A24" s="64" t="s">
        <v>129</v>
      </c>
    </row>
    <row r="25" spans="1:1">
      <c r="A25" s="20"/>
    </row>
  </sheetData>
  <hyperlinks>
    <hyperlink ref="A11" location="Resumen!A1" display="Resumen"/>
    <hyperlink ref="A12" location="'2007'!A1" display="Cobertura (12 a 14 años) ciclo escolar 2007-2008"/>
    <hyperlink ref="A13" location="'2008'!A1" display="Cobertura (12 a 14 años) ciclo escolar 2008-2009"/>
    <hyperlink ref="A14" location="'2009'!A1" display="Cobertura (12 a 14 años) ciclo escolar 2009-2010"/>
    <hyperlink ref="A15" location="'2010'!A1" display="Cobertura (12 a 14 años) ciclo escolar 2010-2011"/>
    <hyperlink ref="A16" location="'2011'!A1" display="Cobertura (12 a 14 años) ciclo escolar 2011-2012"/>
    <hyperlink ref="A17" location="'2012'!A1" display="Cobertura (12 a 14 años) ciclo escolar 2012-2013"/>
    <hyperlink ref="A18" location="'2013'!A1" display="Cobertura (12 a 14 años) ciclo escolar 2013-2014"/>
    <hyperlink ref="A19" location="'2014'!A1" display="Cobertura (12 a 14 años) ciclo escolar 2014-2015"/>
    <hyperlink ref="A20" location="'2015'!A1" display="Cobertura (12 a 14 años) ciclo escolar 2015-2016"/>
    <hyperlink ref="A21" location="'2016'!A1" display="Cobertura (12 a 14 años) ciclo escolar 2016-2017"/>
    <hyperlink ref="A22" location="'2017'!A1" display="Cobertura (12 a 14 años) ciclo escolar 2016-2017"/>
    <hyperlink ref="A23" location="'2018-2019'!A1" display="Cobertura (12 a 14 años) ciclo escolar 2018-2019"/>
    <hyperlink ref="A24" location="'2019-2020'!A1" display="Cobertura (12 a 14 años) ciclo escolar 2019-2020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73"/>
  <sheetViews>
    <sheetView zoomScaleNormal="100" workbookViewId="0">
      <pane xSplit="1" ySplit="9" topLeftCell="CE10" activePane="bottomRight" state="frozen"/>
      <selection pane="topRight" activeCell="B1" sqref="B1"/>
      <selection pane="bottomLeft" activeCell="A10" sqref="A10"/>
      <selection pane="bottomRight" activeCell="CN6" sqref="CN6"/>
    </sheetView>
  </sheetViews>
  <sheetFormatPr baseColWidth="10" defaultRowHeight="15"/>
  <cols>
    <col min="1" max="1" width="56.7109375" style="21" customWidth="1"/>
    <col min="2" max="16384" width="11.42578125" style="21"/>
  </cols>
  <sheetData>
    <row r="1" spans="1:102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</row>
    <row r="2" spans="1:102" s="67" customFormat="1" ht="20.25">
      <c r="A2" s="68" t="s">
        <v>93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</row>
    <row r="3" spans="1:102" s="67" customFormat="1" ht="18.75">
      <c r="A3" s="65" t="s">
        <v>82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</row>
    <row r="4" spans="1:102" s="67" customFormat="1" ht="18.75">
      <c r="A4" s="65" t="s">
        <v>130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</row>
    <row r="5" spans="1:102" s="67" customFormat="1"/>
    <row r="6" spans="1:102" s="67" customFormat="1" ht="15.75" thickBot="1">
      <c r="CN6" s="78" t="s">
        <v>97</v>
      </c>
    </row>
    <row r="7" spans="1:102" s="22" customFormat="1" ht="15.75" thickBot="1">
      <c r="A7" s="72" t="s">
        <v>1</v>
      </c>
      <c r="B7" s="73" t="s">
        <v>0</v>
      </c>
      <c r="C7" s="73"/>
      <c r="D7" s="73"/>
      <c r="E7" s="73"/>
      <c r="F7" s="73"/>
      <c r="G7" s="73"/>
      <c r="H7" s="73"/>
      <c r="I7" s="73" t="s">
        <v>74</v>
      </c>
      <c r="J7" s="73"/>
      <c r="K7" s="73"/>
      <c r="L7" s="73"/>
      <c r="M7" s="73"/>
      <c r="N7" s="73"/>
      <c r="O7" s="73"/>
      <c r="P7" s="73" t="s">
        <v>75</v>
      </c>
      <c r="Q7" s="73"/>
      <c r="R7" s="73"/>
      <c r="S7" s="73"/>
      <c r="T7" s="73"/>
      <c r="U7" s="73"/>
      <c r="V7" s="73"/>
      <c r="W7" s="73" t="s">
        <v>76</v>
      </c>
      <c r="X7" s="73"/>
      <c r="Y7" s="73"/>
      <c r="Z7" s="73"/>
      <c r="AA7" s="73"/>
      <c r="AB7" s="73"/>
      <c r="AC7" s="73"/>
      <c r="AD7" s="73" t="s">
        <v>77</v>
      </c>
      <c r="AE7" s="73"/>
      <c r="AF7" s="73"/>
      <c r="AG7" s="73"/>
      <c r="AH7" s="73"/>
      <c r="AI7" s="73"/>
      <c r="AJ7" s="73"/>
      <c r="AK7" s="73" t="s">
        <v>78</v>
      </c>
      <c r="AL7" s="73"/>
      <c r="AM7" s="73"/>
      <c r="AN7" s="73"/>
      <c r="AO7" s="73"/>
      <c r="AP7" s="73"/>
      <c r="AQ7" s="73"/>
      <c r="AR7" s="73" t="s">
        <v>79</v>
      </c>
      <c r="AS7" s="73"/>
      <c r="AT7" s="73"/>
      <c r="AU7" s="73"/>
      <c r="AV7" s="73"/>
      <c r="AW7" s="73"/>
      <c r="AX7" s="73"/>
      <c r="AY7" s="73" t="s">
        <v>80</v>
      </c>
      <c r="AZ7" s="73"/>
      <c r="BA7" s="73"/>
      <c r="BB7" s="73"/>
      <c r="BC7" s="73"/>
      <c r="BD7" s="73"/>
      <c r="BE7" s="73"/>
      <c r="BF7" s="73" t="s">
        <v>106</v>
      </c>
      <c r="BG7" s="73"/>
      <c r="BH7" s="73"/>
      <c r="BI7" s="73"/>
      <c r="BJ7" s="73"/>
      <c r="BK7" s="73"/>
      <c r="BL7" s="73"/>
      <c r="BM7" s="73" t="s">
        <v>110</v>
      </c>
      <c r="BN7" s="73"/>
      <c r="BO7" s="73"/>
      <c r="BP7" s="73"/>
      <c r="BQ7" s="73"/>
      <c r="BR7" s="73"/>
      <c r="BS7" s="73"/>
      <c r="BT7" s="73" t="s">
        <v>113</v>
      </c>
      <c r="BU7" s="73"/>
      <c r="BV7" s="73"/>
      <c r="BW7" s="73"/>
      <c r="BX7" s="73"/>
      <c r="BY7" s="73"/>
      <c r="BZ7" s="73"/>
      <c r="CA7" s="73" t="s">
        <v>123</v>
      </c>
      <c r="CB7" s="73"/>
      <c r="CC7" s="73"/>
      <c r="CD7" s="73"/>
      <c r="CE7" s="73"/>
      <c r="CF7" s="73"/>
      <c r="CG7" s="73"/>
      <c r="CH7" s="73" t="s">
        <v>131</v>
      </c>
      <c r="CI7" s="73"/>
      <c r="CJ7" s="73"/>
      <c r="CK7" s="73"/>
      <c r="CL7" s="73"/>
      <c r="CM7" s="73"/>
      <c r="CN7" s="73"/>
    </row>
    <row r="8" spans="1:102" ht="15.75" thickBot="1">
      <c r="A8" s="72"/>
      <c r="B8" s="73" t="s">
        <v>63</v>
      </c>
      <c r="C8" s="73"/>
      <c r="D8" s="73"/>
      <c r="E8" s="73" t="s">
        <v>72</v>
      </c>
      <c r="F8" s="73" t="s">
        <v>73</v>
      </c>
      <c r="G8" s="73"/>
      <c r="H8" s="73"/>
      <c r="I8" s="73" t="s">
        <v>63</v>
      </c>
      <c r="J8" s="73"/>
      <c r="K8" s="73"/>
      <c r="L8" s="73" t="s">
        <v>72</v>
      </c>
      <c r="M8" s="73" t="s">
        <v>73</v>
      </c>
      <c r="N8" s="73"/>
      <c r="O8" s="73"/>
      <c r="P8" s="73" t="s">
        <v>63</v>
      </c>
      <c r="Q8" s="73"/>
      <c r="R8" s="73"/>
      <c r="S8" s="73" t="s">
        <v>72</v>
      </c>
      <c r="T8" s="73" t="s">
        <v>73</v>
      </c>
      <c r="U8" s="73"/>
      <c r="V8" s="73"/>
      <c r="W8" s="73" t="s">
        <v>63</v>
      </c>
      <c r="X8" s="73"/>
      <c r="Y8" s="73"/>
      <c r="Z8" s="73" t="s">
        <v>72</v>
      </c>
      <c r="AA8" s="73" t="s">
        <v>73</v>
      </c>
      <c r="AB8" s="73"/>
      <c r="AC8" s="73"/>
      <c r="AD8" s="73" t="s">
        <v>63</v>
      </c>
      <c r="AE8" s="73"/>
      <c r="AF8" s="73"/>
      <c r="AG8" s="73" t="s">
        <v>72</v>
      </c>
      <c r="AH8" s="73" t="s">
        <v>73</v>
      </c>
      <c r="AI8" s="73"/>
      <c r="AJ8" s="73"/>
      <c r="AK8" s="73" t="s">
        <v>63</v>
      </c>
      <c r="AL8" s="73"/>
      <c r="AM8" s="73"/>
      <c r="AN8" s="73" t="s">
        <v>72</v>
      </c>
      <c r="AO8" s="73" t="s">
        <v>73</v>
      </c>
      <c r="AP8" s="73"/>
      <c r="AQ8" s="73"/>
      <c r="AR8" s="73" t="s">
        <v>63</v>
      </c>
      <c r="AS8" s="73"/>
      <c r="AT8" s="73"/>
      <c r="AU8" s="73" t="s">
        <v>72</v>
      </c>
      <c r="AV8" s="73" t="s">
        <v>73</v>
      </c>
      <c r="AW8" s="73"/>
      <c r="AX8" s="73"/>
      <c r="AY8" s="73" t="s">
        <v>63</v>
      </c>
      <c r="AZ8" s="73"/>
      <c r="BA8" s="73"/>
      <c r="BB8" s="73" t="s">
        <v>72</v>
      </c>
      <c r="BC8" s="73" t="s">
        <v>73</v>
      </c>
      <c r="BD8" s="73"/>
      <c r="BE8" s="73"/>
      <c r="BF8" s="73" t="s">
        <v>63</v>
      </c>
      <c r="BG8" s="73"/>
      <c r="BH8" s="73"/>
      <c r="BI8" s="73" t="s">
        <v>72</v>
      </c>
      <c r="BJ8" s="73" t="s">
        <v>73</v>
      </c>
      <c r="BK8" s="73"/>
      <c r="BL8" s="73"/>
      <c r="BM8" s="73" t="s">
        <v>63</v>
      </c>
      <c r="BN8" s="73"/>
      <c r="BO8" s="73"/>
      <c r="BP8" s="73" t="s">
        <v>72</v>
      </c>
      <c r="BQ8" s="73" t="s">
        <v>73</v>
      </c>
      <c r="BR8" s="73"/>
      <c r="BS8" s="73"/>
      <c r="BT8" s="73" t="s">
        <v>63</v>
      </c>
      <c r="BU8" s="73"/>
      <c r="BV8" s="73"/>
      <c r="BW8" s="73" t="s">
        <v>72</v>
      </c>
      <c r="BX8" s="73" t="s">
        <v>73</v>
      </c>
      <c r="BY8" s="73"/>
      <c r="BZ8" s="73"/>
      <c r="CA8" s="73" t="s">
        <v>63</v>
      </c>
      <c r="CB8" s="73"/>
      <c r="CC8" s="73"/>
      <c r="CD8" s="73" t="s">
        <v>72</v>
      </c>
      <c r="CE8" s="73" t="s">
        <v>73</v>
      </c>
      <c r="CF8" s="73"/>
      <c r="CG8" s="73"/>
      <c r="CH8" s="73" t="s">
        <v>63</v>
      </c>
      <c r="CI8" s="73"/>
      <c r="CJ8" s="73"/>
      <c r="CK8" s="73" t="s">
        <v>72</v>
      </c>
      <c r="CL8" s="73" t="s">
        <v>73</v>
      </c>
      <c r="CM8" s="73"/>
      <c r="CN8" s="73"/>
    </row>
    <row r="9" spans="1:102" ht="38.25" customHeight="1" thickBot="1">
      <c r="A9" s="72"/>
      <c r="B9" s="74" t="s">
        <v>12</v>
      </c>
      <c r="C9" s="74" t="s">
        <v>14</v>
      </c>
      <c r="D9" s="74" t="s">
        <v>13</v>
      </c>
      <c r="E9" s="73"/>
      <c r="F9" s="74" t="s">
        <v>12</v>
      </c>
      <c r="G9" s="74" t="s">
        <v>14</v>
      </c>
      <c r="H9" s="74" t="s">
        <v>13</v>
      </c>
      <c r="I9" s="74" t="s">
        <v>12</v>
      </c>
      <c r="J9" s="74" t="s">
        <v>14</v>
      </c>
      <c r="K9" s="74" t="s">
        <v>13</v>
      </c>
      <c r="L9" s="73"/>
      <c r="M9" s="74" t="s">
        <v>12</v>
      </c>
      <c r="N9" s="74" t="s">
        <v>14</v>
      </c>
      <c r="O9" s="74" t="s">
        <v>13</v>
      </c>
      <c r="P9" s="74" t="s">
        <v>12</v>
      </c>
      <c r="Q9" s="74" t="s">
        <v>14</v>
      </c>
      <c r="R9" s="74" t="s">
        <v>13</v>
      </c>
      <c r="S9" s="73"/>
      <c r="T9" s="74" t="s">
        <v>12</v>
      </c>
      <c r="U9" s="74" t="s">
        <v>14</v>
      </c>
      <c r="V9" s="74" t="s">
        <v>13</v>
      </c>
      <c r="W9" s="74" t="s">
        <v>12</v>
      </c>
      <c r="X9" s="74" t="s">
        <v>14</v>
      </c>
      <c r="Y9" s="74" t="s">
        <v>13</v>
      </c>
      <c r="Z9" s="73"/>
      <c r="AA9" s="74" t="s">
        <v>12</v>
      </c>
      <c r="AB9" s="74" t="s">
        <v>14</v>
      </c>
      <c r="AC9" s="74" t="s">
        <v>13</v>
      </c>
      <c r="AD9" s="74" t="s">
        <v>12</v>
      </c>
      <c r="AE9" s="74" t="s">
        <v>14</v>
      </c>
      <c r="AF9" s="74" t="s">
        <v>13</v>
      </c>
      <c r="AG9" s="73"/>
      <c r="AH9" s="74" t="s">
        <v>12</v>
      </c>
      <c r="AI9" s="74" t="s">
        <v>14</v>
      </c>
      <c r="AJ9" s="74" t="s">
        <v>13</v>
      </c>
      <c r="AK9" s="74" t="s">
        <v>12</v>
      </c>
      <c r="AL9" s="74" t="s">
        <v>14</v>
      </c>
      <c r="AM9" s="74" t="s">
        <v>13</v>
      </c>
      <c r="AN9" s="73"/>
      <c r="AO9" s="74" t="s">
        <v>12</v>
      </c>
      <c r="AP9" s="74" t="s">
        <v>14</v>
      </c>
      <c r="AQ9" s="74" t="s">
        <v>13</v>
      </c>
      <c r="AR9" s="74" t="s">
        <v>12</v>
      </c>
      <c r="AS9" s="74" t="s">
        <v>14</v>
      </c>
      <c r="AT9" s="74" t="s">
        <v>13</v>
      </c>
      <c r="AU9" s="73"/>
      <c r="AV9" s="74" t="s">
        <v>12</v>
      </c>
      <c r="AW9" s="74" t="s">
        <v>14</v>
      </c>
      <c r="AX9" s="74" t="s">
        <v>13</v>
      </c>
      <c r="AY9" s="74" t="s">
        <v>12</v>
      </c>
      <c r="AZ9" s="74" t="s">
        <v>14</v>
      </c>
      <c r="BA9" s="74" t="s">
        <v>13</v>
      </c>
      <c r="BB9" s="73"/>
      <c r="BC9" s="74" t="s">
        <v>12</v>
      </c>
      <c r="BD9" s="74" t="s">
        <v>14</v>
      </c>
      <c r="BE9" s="74" t="s">
        <v>13</v>
      </c>
      <c r="BF9" s="74" t="s">
        <v>12</v>
      </c>
      <c r="BG9" s="74" t="s">
        <v>14</v>
      </c>
      <c r="BH9" s="74" t="s">
        <v>13</v>
      </c>
      <c r="BI9" s="73"/>
      <c r="BJ9" s="74" t="s">
        <v>12</v>
      </c>
      <c r="BK9" s="74" t="s">
        <v>14</v>
      </c>
      <c r="BL9" s="74" t="s">
        <v>13</v>
      </c>
      <c r="BM9" s="74" t="s">
        <v>12</v>
      </c>
      <c r="BN9" s="74" t="s">
        <v>14</v>
      </c>
      <c r="BO9" s="74" t="s">
        <v>13</v>
      </c>
      <c r="BP9" s="73"/>
      <c r="BQ9" s="74" t="s">
        <v>12</v>
      </c>
      <c r="BR9" s="74" t="s">
        <v>14</v>
      </c>
      <c r="BS9" s="74" t="s">
        <v>13</v>
      </c>
      <c r="BT9" s="74" t="s">
        <v>12</v>
      </c>
      <c r="BU9" s="74" t="s">
        <v>14</v>
      </c>
      <c r="BV9" s="74" t="s">
        <v>13</v>
      </c>
      <c r="BW9" s="73"/>
      <c r="BX9" s="74" t="s">
        <v>12</v>
      </c>
      <c r="BY9" s="74" t="s">
        <v>14</v>
      </c>
      <c r="BZ9" s="74" t="s">
        <v>13</v>
      </c>
      <c r="CA9" s="74" t="s">
        <v>12</v>
      </c>
      <c r="CB9" s="74" t="s">
        <v>14</v>
      </c>
      <c r="CC9" s="74" t="s">
        <v>13</v>
      </c>
      <c r="CD9" s="73"/>
      <c r="CE9" s="74" t="s">
        <v>12</v>
      </c>
      <c r="CF9" s="74" t="s">
        <v>14</v>
      </c>
      <c r="CG9" s="74" t="s">
        <v>13</v>
      </c>
      <c r="CH9" s="74" t="s">
        <v>12</v>
      </c>
      <c r="CI9" s="74" t="s">
        <v>14</v>
      </c>
      <c r="CJ9" s="74" t="s">
        <v>13</v>
      </c>
      <c r="CK9" s="73"/>
      <c r="CL9" s="74" t="s">
        <v>12</v>
      </c>
      <c r="CM9" s="74" t="s">
        <v>14</v>
      </c>
      <c r="CN9" s="74" t="s">
        <v>13</v>
      </c>
    </row>
    <row r="10" spans="1:102" s="22" customFormat="1">
      <c r="A10" s="32" t="s">
        <v>15</v>
      </c>
      <c r="B10" s="33">
        <v>26801</v>
      </c>
      <c r="C10" s="33">
        <v>267494</v>
      </c>
      <c r="D10" s="33">
        <v>294295</v>
      </c>
      <c r="E10" s="33">
        <v>334045.99992000003</v>
      </c>
      <c r="F10" s="34">
        <v>8.0231465146771743</v>
      </c>
      <c r="G10" s="34">
        <v>80.076995403046752</v>
      </c>
      <c r="H10" s="34">
        <v>88.100141917723931</v>
      </c>
      <c r="I10" s="33">
        <v>27368</v>
      </c>
      <c r="J10" s="33">
        <v>270125</v>
      </c>
      <c r="K10" s="33">
        <v>297493</v>
      </c>
      <c r="L10" s="33">
        <v>331998.00007000001</v>
      </c>
      <c r="M10" s="34">
        <v>8.2434231514134435</v>
      </c>
      <c r="N10" s="34">
        <v>81.363441931290424</v>
      </c>
      <c r="O10" s="34">
        <v>89.606865082703862</v>
      </c>
      <c r="P10" s="33">
        <v>27881</v>
      </c>
      <c r="Q10" s="33">
        <v>275663</v>
      </c>
      <c r="R10" s="33">
        <v>303544</v>
      </c>
      <c r="S10" s="33">
        <v>329827.99988999998</v>
      </c>
      <c r="T10" s="34">
        <v>8.4531937886712214</v>
      </c>
      <c r="U10" s="34">
        <v>83.577804216723749</v>
      </c>
      <c r="V10" s="34">
        <v>92.030998005394977</v>
      </c>
      <c r="W10" s="33">
        <v>28278</v>
      </c>
      <c r="X10" s="33">
        <v>280201</v>
      </c>
      <c r="Y10" s="33">
        <v>308479</v>
      </c>
      <c r="Z10" s="33">
        <v>359241</v>
      </c>
      <c r="AA10" s="34">
        <v>7.8715959481239617</v>
      </c>
      <c r="AB10" s="34">
        <v>77.998057014650328</v>
      </c>
      <c r="AC10" s="34">
        <v>85.869652962774296</v>
      </c>
      <c r="AD10" s="33">
        <v>29407</v>
      </c>
      <c r="AE10" s="33">
        <v>286690</v>
      </c>
      <c r="AF10" s="33">
        <v>316097</v>
      </c>
      <c r="AG10" s="33">
        <v>358607</v>
      </c>
      <c r="AH10" s="34">
        <v>8.200341878435168</v>
      </c>
      <c r="AI10" s="34">
        <v>79.945455610180503</v>
      </c>
      <c r="AJ10" s="34">
        <v>88.145797488615671</v>
      </c>
      <c r="AK10" s="33">
        <v>30814</v>
      </c>
      <c r="AL10" s="33">
        <v>294071</v>
      </c>
      <c r="AM10" s="33">
        <v>324885</v>
      </c>
      <c r="AN10" s="33">
        <v>355792</v>
      </c>
      <c r="AO10" s="34">
        <v>8.6606781490308951</v>
      </c>
      <c r="AP10" s="34">
        <v>82.652504834285196</v>
      </c>
      <c r="AQ10" s="34">
        <v>91.313182983316096</v>
      </c>
      <c r="AR10" s="33">
        <v>32640</v>
      </c>
      <c r="AS10" s="33">
        <v>299087</v>
      </c>
      <c r="AT10" s="33">
        <v>331727</v>
      </c>
      <c r="AU10" s="33">
        <v>351759.56291534746</v>
      </c>
      <c r="AV10" s="34">
        <v>9.2790654302282505</v>
      </c>
      <c r="AW10" s="34">
        <v>85.025975561601612</v>
      </c>
      <c r="AX10" s="34">
        <v>94.30504099182987</v>
      </c>
      <c r="AY10" s="33">
        <v>35086</v>
      </c>
      <c r="AZ10" s="33">
        <v>324483</v>
      </c>
      <c r="BA10" s="33">
        <v>359569</v>
      </c>
      <c r="BB10" s="33">
        <v>347893.4552232303</v>
      </c>
      <c r="BC10" s="34">
        <v>10.085271646598416</v>
      </c>
      <c r="BD10" s="34">
        <v>93.270797460616592</v>
      </c>
      <c r="BE10" s="34">
        <v>103.35606910721499</v>
      </c>
      <c r="BF10" s="33">
        <v>35783</v>
      </c>
      <c r="BG10" s="33">
        <v>327511</v>
      </c>
      <c r="BH10" s="33">
        <v>363294</v>
      </c>
      <c r="BI10" s="33">
        <v>345065.05695322069</v>
      </c>
      <c r="BJ10" s="34">
        <v>10.369928591422394</v>
      </c>
      <c r="BK10" s="34">
        <v>94.912826842504529</v>
      </c>
      <c r="BL10" s="34">
        <v>105.28275543392694</v>
      </c>
      <c r="BM10" s="33">
        <v>36443</v>
      </c>
      <c r="BN10" s="33">
        <v>321439</v>
      </c>
      <c r="BO10" s="33">
        <v>357882</v>
      </c>
      <c r="BP10" s="33">
        <v>343171.21909859002</v>
      </c>
      <c r="BQ10" s="34">
        <f>(BM10/BP10)*100</f>
        <v>10.619480297830645</v>
      </c>
      <c r="BR10" s="34">
        <f>(BN10/BP10)*100</f>
        <v>93.667237259676327</v>
      </c>
      <c r="BS10" s="34">
        <f>(BO10/BP10)*100</f>
        <v>104.28671755750698</v>
      </c>
      <c r="BT10" s="33">
        <v>35252</v>
      </c>
      <c r="BU10" s="33">
        <v>296319</v>
      </c>
      <c r="BV10" s="33">
        <v>331571</v>
      </c>
      <c r="BW10" s="33">
        <v>341027.90357822995</v>
      </c>
      <c r="BX10" s="34">
        <v>10.336984050313461</v>
      </c>
      <c r="BY10" s="34">
        <v>86.889957358584894</v>
      </c>
      <c r="BZ10" s="34">
        <v>97.226941408898355</v>
      </c>
      <c r="CA10" s="33">
        <v>35252</v>
      </c>
      <c r="CB10" s="33">
        <v>287832</v>
      </c>
      <c r="CC10" s="33">
        <v>323084</v>
      </c>
      <c r="CD10" s="33">
        <v>338034.19259249</v>
      </c>
      <c r="CE10" s="34">
        <v>10.428530832825336</v>
      </c>
      <c r="CF10" s="34">
        <v>85.148782669743056</v>
      </c>
      <c r="CG10" s="34">
        <v>95.577313502568401</v>
      </c>
      <c r="CH10" s="28">
        <v>34772</v>
      </c>
      <c r="CI10" s="28">
        <v>281692</v>
      </c>
      <c r="CJ10" s="28">
        <v>316464</v>
      </c>
      <c r="CK10" s="28">
        <v>342773</v>
      </c>
      <c r="CL10" s="29">
        <v>10.144322919249765</v>
      </c>
      <c r="CM10" s="29">
        <v>82.180335090570139</v>
      </c>
      <c r="CN10" s="29">
        <v>92.324658009819913</v>
      </c>
      <c r="CQ10" s="23"/>
      <c r="CR10" s="23"/>
      <c r="CS10" s="23"/>
      <c r="CT10" s="23"/>
      <c r="CU10" s="23"/>
      <c r="CV10" s="23"/>
      <c r="CW10" s="23"/>
      <c r="CX10" s="23"/>
    </row>
    <row r="11" spans="1:102">
      <c r="A11" s="35" t="s">
        <v>16</v>
      </c>
      <c r="B11" s="36">
        <v>0</v>
      </c>
      <c r="C11" s="36">
        <v>4366</v>
      </c>
      <c r="D11" s="36">
        <v>4366</v>
      </c>
      <c r="E11" s="36">
        <v>5182.8233399999999</v>
      </c>
      <c r="F11" s="37">
        <v>0</v>
      </c>
      <c r="G11" s="37">
        <v>84.239799691879909</v>
      </c>
      <c r="H11" s="37">
        <v>84.239799691879909</v>
      </c>
      <c r="I11" s="36">
        <v>0</v>
      </c>
      <c r="J11" s="36">
        <v>4354</v>
      </c>
      <c r="K11" s="36">
        <v>4354</v>
      </c>
      <c r="L11" s="36">
        <v>5097.3368499999997</v>
      </c>
      <c r="M11" s="37">
        <v>0</v>
      </c>
      <c r="N11" s="37">
        <v>85.417152684347329</v>
      </c>
      <c r="O11" s="37">
        <v>85.417152684347315</v>
      </c>
      <c r="P11" s="36">
        <v>0</v>
      </c>
      <c r="Q11" s="36">
        <v>4459</v>
      </c>
      <c r="R11" s="36">
        <v>4459</v>
      </c>
      <c r="S11" s="36">
        <v>4949.0956499999993</v>
      </c>
      <c r="T11" s="37">
        <v>0</v>
      </c>
      <c r="U11" s="37">
        <v>90.097268578755404</v>
      </c>
      <c r="V11" s="37">
        <v>90.097268578755404</v>
      </c>
      <c r="W11" s="36">
        <v>0</v>
      </c>
      <c r="X11" s="36">
        <v>4648</v>
      </c>
      <c r="Y11" s="36">
        <v>4648</v>
      </c>
      <c r="Z11" s="36">
        <v>5676.0221284013041</v>
      </c>
      <c r="AA11" s="37">
        <v>0</v>
      </c>
      <c r="AB11" s="37">
        <v>81.88833473256993</v>
      </c>
      <c r="AC11" s="37">
        <v>81.888334732569916</v>
      </c>
      <c r="AD11" s="36">
        <v>0</v>
      </c>
      <c r="AE11" s="36">
        <v>4838</v>
      </c>
      <c r="AF11" s="36">
        <v>4838</v>
      </c>
      <c r="AG11" s="36">
        <v>5705.6802433051016</v>
      </c>
      <c r="AH11" s="37">
        <v>0</v>
      </c>
      <c r="AI11" s="37">
        <v>84.792694187109149</v>
      </c>
      <c r="AJ11" s="37">
        <v>84.792694187109149</v>
      </c>
      <c r="AK11" s="36">
        <v>0</v>
      </c>
      <c r="AL11" s="36">
        <v>5052</v>
      </c>
      <c r="AM11" s="36">
        <v>5052</v>
      </c>
      <c r="AN11" s="36">
        <v>5741.0975214985501</v>
      </c>
      <c r="AO11" s="37">
        <v>0</v>
      </c>
      <c r="AP11" s="37">
        <v>87.997111720919165</v>
      </c>
      <c r="AQ11" s="37">
        <v>87.997111720919165</v>
      </c>
      <c r="AR11" s="36">
        <v>0</v>
      </c>
      <c r="AS11" s="36">
        <v>5086</v>
      </c>
      <c r="AT11" s="36">
        <v>5086</v>
      </c>
      <c r="AU11" s="36">
        <v>5607.76611354131</v>
      </c>
      <c r="AV11" s="37">
        <v>0</v>
      </c>
      <c r="AW11" s="37">
        <v>90.695651298983762</v>
      </c>
      <c r="AX11" s="37">
        <v>90.695651298983762</v>
      </c>
      <c r="AY11" s="36">
        <v>0</v>
      </c>
      <c r="AZ11" s="36">
        <v>5511</v>
      </c>
      <c r="BA11" s="36">
        <v>5511</v>
      </c>
      <c r="BB11" s="36">
        <v>5448.2920370389002</v>
      </c>
      <c r="BC11" s="37">
        <v>0</v>
      </c>
      <c r="BD11" s="37">
        <v>101.15096552341164</v>
      </c>
      <c r="BE11" s="37">
        <v>101.15096552341166</v>
      </c>
      <c r="BF11" s="36">
        <v>0</v>
      </c>
      <c r="BG11" s="36">
        <v>5417</v>
      </c>
      <c r="BH11" s="36">
        <v>5417</v>
      </c>
      <c r="BI11" s="36">
        <v>5294.3900086281301</v>
      </c>
      <c r="BJ11" s="37">
        <v>0</v>
      </c>
      <c r="BK11" s="37">
        <v>102.31584736243563</v>
      </c>
      <c r="BL11" s="37">
        <v>102.31584736243562</v>
      </c>
      <c r="BM11" s="36">
        <v>0</v>
      </c>
      <c r="BN11" s="36">
        <v>5269</v>
      </c>
      <c r="BO11" s="36">
        <v>5269</v>
      </c>
      <c r="BP11" s="36">
        <v>5184.5133147228007</v>
      </c>
      <c r="BQ11" s="37">
        <f t="shared" ref="BQ11:BQ56" si="0">(BM11/BP11)*100</f>
        <v>0</v>
      </c>
      <c r="BR11" s="37">
        <f t="shared" ref="BR11:BR56" si="1">(BN11/BP11)*100</f>
        <v>101.62959722829289</v>
      </c>
      <c r="BS11" s="37">
        <f t="shared" ref="BS11:BS56" si="2">(BO11/BP11)*100</f>
        <v>101.62959722829289</v>
      </c>
      <c r="BT11" s="36">
        <v>0</v>
      </c>
      <c r="BU11" s="36">
        <v>4774</v>
      </c>
      <c r="BV11" s="36">
        <v>4774</v>
      </c>
      <c r="BW11" s="36">
        <v>5150.9168883999992</v>
      </c>
      <c r="BX11" s="37">
        <v>0</v>
      </c>
      <c r="BY11" s="37">
        <v>92.682528245625051</v>
      </c>
      <c r="BZ11" s="37">
        <v>92.682528245625051</v>
      </c>
      <c r="CA11" s="36">
        <v>0</v>
      </c>
      <c r="CB11" s="36">
        <v>4593</v>
      </c>
      <c r="CC11" s="36">
        <v>4593</v>
      </c>
      <c r="CD11" s="36">
        <v>5092.4923513999993</v>
      </c>
      <c r="CE11" s="37">
        <v>0</v>
      </c>
      <c r="CF11" s="37">
        <v>90.191593488349923</v>
      </c>
      <c r="CG11" s="37">
        <v>90.191593488349923</v>
      </c>
      <c r="CH11" s="30">
        <v>0</v>
      </c>
      <c r="CI11" s="30">
        <v>4566</v>
      </c>
      <c r="CJ11" s="30">
        <v>4566</v>
      </c>
      <c r="CK11" s="30">
        <v>5429.4932198325669</v>
      </c>
      <c r="CL11" s="31">
        <v>0</v>
      </c>
      <c r="CM11" s="31">
        <v>84.096246465905068</v>
      </c>
      <c r="CN11" s="31">
        <v>84.096246465905068</v>
      </c>
      <c r="CO11" s="22"/>
      <c r="CP11" s="22"/>
      <c r="CQ11" s="23"/>
      <c r="CR11" s="23"/>
      <c r="CS11" s="23"/>
      <c r="CT11" s="23"/>
      <c r="CU11" s="23"/>
      <c r="CV11" s="23"/>
      <c r="CW11" s="23"/>
    </row>
    <row r="12" spans="1:102">
      <c r="A12" s="35" t="s">
        <v>17</v>
      </c>
      <c r="B12" s="36">
        <v>157</v>
      </c>
      <c r="C12" s="36">
        <v>5736</v>
      </c>
      <c r="D12" s="36">
        <v>5893</v>
      </c>
      <c r="E12" s="36">
        <v>6208.5279399999999</v>
      </c>
      <c r="F12" s="37">
        <v>2.5287797931694578</v>
      </c>
      <c r="G12" s="37">
        <v>92.389050277834457</v>
      </c>
      <c r="H12" s="37">
        <v>94.91783007100392</v>
      </c>
      <c r="I12" s="36">
        <v>180</v>
      </c>
      <c r="J12" s="36">
        <v>5740</v>
      </c>
      <c r="K12" s="36">
        <v>5920</v>
      </c>
      <c r="L12" s="36">
        <v>6057.7257</v>
      </c>
      <c r="M12" s="37">
        <v>2.9714121918726031</v>
      </c>
      <c r="N12" s="37">
        <v>94.755033229715238</v>
      </c>
      <c r="O12" s="37">
        <v>97.72644542158784</v>
      </c>
      <c r="P12" s="36">
        <v>180</v>
      </c>
      <c r="Q12" s="36">
        <v>5729</v>
      </c>
      <c r="R12" s="36">
        <v>5909</v>
      </c>
      <c r="S12" s="36">
        <v>5783.1341699999994</v>
      </c>
      <c r="T12" s="37">
        <v>3.1124991174119692</v>
      </c>
      <c r="U12" s="37">
        <v>99.063930242517628</v>
      </c>
      <c r="V12" s="37">
        <v>102.17642935992959</v>
      </c>
      <c r="W12" s="36">
        <v>236</v>
      </c>
      <c r="X12" s="36">
        <v>5811</v>
      </c>
      <c r="Y12" s="36">
        <v>6047</v>
      </c>
      <c r="Z12" s="36">
        <v>6693.6176177326297</v>
      </c>
      <c r="AA12" s="37">
        <v>3.5257466661195642</v>
      </c>
      <c r="AB12" s="37">
        <v>86.814041850935538</v>
      </c>
      <c r="AC12" s="37">
        <v>90.339788517055112</v>
      </c>
      <c r="AD12" s="36">
        <v>238</v>
      </c>
      <c r="AE12" s="36">
        <v>5789</v>
      </c>
      <c r="AF12" s="36">
        <v>6027</v>
      </c>
      <c r="AG12" s="36">
        <v>6629.2892906835896</v>
      </c>
      <c r="AH12" s="37">
        <v>3.5901284370629458</v>
      </c>
      <c r="AI12" s="37">
        <v>87.324594630913424</v>
      </c>
      <c r="AJ12" s="37">
        <v>90.914723067976368</v>
      </c>
      <c r="AK12" s="36">
        <v>255</v>
      </c>
      <c r="AL12" s="36">
        <v>5810</v>
      </c>
      <c r="AM12" s="36">
        <v>6065</v>
      </c>
      <c r="AN12" s="36">
        <v>6524.5849477745296</v>
      </c>
      <c r="AO12" s="37">
        <v>3.9082945818182342</v>
      </c>
      <c r="AP12" s="37">
        <v>89.047809883780161</v>
      </c>
      <c r="AQ12" s="37">
        <v>92.956104465598386</v>
      </c>
      <c r="AR12" s="36">
        <v>263</v>
      </c>
      <c r="AS12" s="36">
        <v>5850</v>
      </c>
      <c r="AT12" s="36">
        <v>6113</v>
      </c>
      <c r="AU12" s="36">
        <v>6340.0257588778695</v>
      </c>
      <c r="AV12" s="37">
        <v>4.1482481302496907</v>
      </c>
      <c r="AW12" s="37">
        <v>92.270918486542556</v>
      </c>
      <c r="AX12" s="37">
        <v>96.419166616792239</v>
      </c>
      <c r="AY12" s="36">
        <v>266</v>
      </c>
      <c r="AZ12" s="36">
        <v>6259</v>
      </c>
      <c r="BA12" s="36">
        <v>6525</v>
      </c>
      <c r="BB12" s="36">
        <v>6155.8173086919505</v>
      </c>
      <c r="BC12" s="37">
        <v>4.3211158918639567</v>
      </c>
      <c r="BD12" s="37">
        <v>101.67618183149062</v>
      </c>
      <c r="BE12" s="37">
        <v>105.99729772335458</v>
      </c>
      <c r="BF12" s="36">
        <v>249</v>
      </c>
      <c r="BG12" s="36">
        <v>6109</v>
      </c>
      <c r="BH12" s="36">
        <v>6358</v>
      </c>
      <c r="BI12" s="36">
        <v>6022.9001059780403</v>
      </c>
      <c r="BJ12" s="37">
        <v>4.1342209835566521</v>
      </c>
      <c r="BK12" s="37">
        <v>101.42954212268108</v>
      </c>
      <c r="BL12" s="37">
        <v>105.56376310623774</v>
      </c>
      <c r="BM12" s="36">
        <v>259</v>
      </c>
      <c r="BN12" s="36">
        <v>5946</v>
      </c>
      <c r="BO12" s="36">
        <v>6205</v>
      </c>
      <c r="BP12" s="36">
        <v>6051.8462730197098</v>
      </c>
      <c r="BQ12" s="37">
        <f t="shared" si="0"/>
        <v>4.2796857077264434</v>
      </c>
      <c r="BR12" s="37">
        <f t="shared" si="1"/>
        <v>98.251008564252658</v>
      </c>
      <c r="BS12" s="37">
        <f t="shared" si="2"/>
        <v>102.5306942719791</v>
      </c>
      <c r="BT12" s="36">
        <v>249</v>
      </c>
      <c r="BU12" s="36">
        <v>5227</v>
      </c>
      <c r="BV12" s="36">
        <v>5476</v>
      </c>
      <c r="BW12" s="36">
        <v>6041.0360334999996</v>
      </c>
      <c r="BX12" s="37">
        <v>4.1218095475543244</v>
      </c>
      <c r="BY12" s="37">
        <v>86.524893594644382</v>
      </c>
      <c r="BZ12" s="37">
        <v>90.646703142198703</v>
      </c>
      <c r="CA12" s="36">
        <v>125</v>
      </c>
      <c r="CB12" s="36">
        <v>5223</v>
      </c>
      <c r="CC12" s="36">
        <v>5348</v>
      </c>
      <c r="CD12" s="36">
        <v>5990.5750502000001</v>
      </c>
      <c r="CE12" s="37">
        <v>2.0866110340413275</v>
      </c>
      <c r="CF12" s="37">
        <v>87.186955446382825</v>
      </c>
      <c r="CG12" s="37">
        <v>89.273566480424165</v>
      </c>
      <c r="CH12" s="30">
        <v>225</v>
      </c>
      <c r="CI12" s="30">
        <v>5135</v>
      </c>
      <c r="CJ12" s="30">
        <v>5360</v>
      </c>
      <c r="CK12" s="30">
        <v>5922.9917647945158</v>
      </c>
      <c r="CL12" s="31">
        <v>3.7987559148295698</v>
      </c>
      <c r="CM12" s="31">
        <v>86.696051656221513</v>
      </c>
      <c r="CN12" s="31">
        <v>90.494807571051084</v>
      </c>
      <c r="CO12" s="22"/>
      <c r="CP12" s="22"/>
      <c r="CQ12" s="23"/>
      <c r="CR12" s="23"/>
      <c r="CS12" s="23"/>
      <c r="CT12" s="23"/>
      <c r="CU12" s="23"/>
      <c r="CV12" s="23"/>
      <c r="CW12" s="23"/>
    </row>
    <row r="13" spans="1:102">
      <c r="A13" s="35" t="s">
        <v>18</v>
      </c>
      <c r="B13" s="36">
        <v>495</v>
      </c>
      <c r="C13" s="36">
        <v>8549</v>
      </c>
      <c r="D13" s="36">
        <v>9044</v>
      </c>
      <c r="E13" s="36">
        <v>10265.484420000001</v>
      </c>
      <c r="F13" s="37">
        <v>4.8219838416548875</v>
      </c>
      <c r="G13" s="37">
        <v>83.279070428904319</v>
      </c>
      <c r="H13" s="37">
        <v>88.101054270559203</v>
      </c>
      <c r="I13" s="36">
        <v>534</v>
      </c>
      <c r="J13" s="36">
        <v>8677</v>
      </c>
      <c r="K13" s="36">
        <v>9211</v>
      </c>
      <c r="L13" s="36">
        <v>10205.107319999999</v>
      </c>
      <c r="M13" s="37">
        <v>5.2326740254212245</v>
      </c>
      <c r="N13" s="37">
        <v>85.026053405580456</v>
      </c>
      <c r="O13" s="37">
        <v>90.258727431001688</v>
      </c>
      <c r="P13" s="36">
        <v>540</v>
      </c>
      <c r="Q13" s="36">
        <v>9246</v>
      </c>
      <c r="R13" s="36">
        <v>9786</v>
      </c>
      <c r="S13" s="36">
        <v>10252.076929999999</v>
      </c>
      <c r="T13" s="37">
        <v>5.2672253991757749</v>
      </c>
      <c r="U13" s="37">
        <v>90.186603779220775</v>
      </c>
      <c r="V13" s="37">
        <v>95.453829178396546</v>
      </c>
      <c r="W13" s="36">
        <v>560</v>
      </c>
      <c r="X13" s="36">
        <v>9419</v>
      </c>
      <c r="Y13" s="36">
        <v>9979</v>
      </c>
      <c r="Z13" s="36">
        <v>11381.80740678813</v>
      </c>
      <c r="AA13" s="37">
        <v>4.9201324533572324</v>
      </c>
      <c r="AB13" s="37">
        <v>82.754870675306734</v>
      </c>
      <c r="AC13" s="37">
        <v>87.67500312866396</v>
      </c>
      <c r="AD13" s="36">
        <v>584</v>
      </c>
      <c r="AE13" s="36">
        <v>9617</v>
      </c>
      <c r="AF13" s="36">
        <v>10201</v>
      </c>
      <c r="AG13" s="36">
        <v>11358.38604647453</v>
      </c>
      <c r="AH13" s="37">
        <v>5.1415755514073647</v>
      </c>
      <c r="AI13" s="37">
        <v>84.668719311446281</v>
      </c>
      <c r="AJ13" s="37">
        <v>89.810294862853652</v>
      </c>
      <c r="AK13" s="36">
        <v>576</v>
      </c>
      <c r="AL13" s="36">
        <v>9948</v>
      </c>
      <c r="AM13" s="36">
        <v>10524</v>
      </c>
      <c r="AN13" s="36">
        <v>11394.274125326509</v>
      </c>
      <c r="AO13" s="37">
        <v>5.0551706380286374</v>
      </c>
      <c r="AP13" s="37">
        <v>87.30700956095292</v>
      </c>
      <c r="AQ13" s="37">
        <v>92.362180198981562</v>
      </c>
      <c r="AR13" s="36">
        <v>681</v>
      </c>
      <c r="AS13" s="36">
        <v>10365</v>
      </c>
      <c r="AT13" s="36">
        <v>11046</v>
      </c>
      <c r="AU13" s="36">
        <v>11294.22809377424</v>
      </c>
      <c r="AV13" s="37">
        <v>6.02962853544095</v>
      </c>
      <c r="AW13" s="37">
        <v>91.772540043825913</v>
      </c>
      <c r="AX13" s="37">
        <v>97.802168579266862</v>
      </c>
      <c r="AY13" s="36">
        <v>695</v>
      </c>
      <c r="AZ13" s="36">
        <v>11001</v>
      </c>
      <c r="BA13" s="36">
        <v>11696</v>
      </c>
      <c r="BB13" s="36">
        <v>11250.6277256179</v>
      </c>
      <c r="BC13" s="37">
        <v>6.1774330903996706</v>
      </c>
      <c r="BD13" s="37">
        <v>97.781210687031333</v>
      </c>
      <c r="BE13" s="37">
        <v>103.95864377743101</v>
      </c>
      <c r="BF13" s="36">
        <v>776</v>
      </c>
      <c r="BG13" s="36">
        <v>10989</v>
      </c>
      <c r="BH13" s="36">
        <v>11765</v>
      </c>
      <c r="BI13" s="36">
        <v>10941.081142926439</v>
      </c>
      <c r="BJ13" s="37">
        <v>7.0925349137154949</v>
      </c>
      <c r="BK13" s="37">
        <v>100.43797186445821</v>
      </c>
      <c r="BL13" s="37">
        <v>107.5305067781737</v>
      </c>
      <c r="BM13" s="36">
        <v>814</v>
      </c>
      <c r="BN13" s="36">
        <v>10430</v>
      </c>
      <c r="BO13" s="36">
        <v>11244</v>
      </c>
      <c r="BP13" s="36">
        <v>10872.12156704603</v>
      </c>
      <c r="BQ13" s="37">
        <f t="shared" si="0"/>
        <v>7.4870391669209866</v>
      </c>
      <c r="BR13" s="37">
        <f t="shared" si="1"/>
        <v>95.933437974184145</v>
      </c>
      <c r="BS13" s="37">
        <f t="shared" si="2"/>
        <v>103.42047714110514</v>
      </c>
      <c r="BT13" s="36">
        <v>793</v>
      </c>
      <c r="BU13" s="36">
        <v>9631</v>
      </c>
      <c r="BV13" s="36">
        <v>10424</v>
      </c>
      <c r="BW13" s="36">
        <v>10763.202766</v>
      </c>
      <c r="BX13" s="37">
        <v>7.3676954456810604</v>
      </c>
      <c r="BY13" s="37">
        <v>89.480800551518655</v>
      </c>
      <c r="BZ13" s="37">
        <v>96.84849599719972</v>
      </c>
      <c r="CA13" s="36">
        <v>793</v>
      </c>
      <c r="CB13" s="36">
        <v>9229</v>
      </c>
      <c r="CC13" s="36">
        <v>10022</v>
      </c>
      <c r="CD13" s="36">
        <v>10640.08258</v>
      </c>
      <c r="CE13" s="37">
        <v>7.4529496743811929</v>
      </c>
      <c r="CF13" s="37">
        <v>86.738048606385902</v>
      </c>
      <c r="CG13" s="37">
        <v>94.190998280767104</v>
      </c>
      <c r="CH13" s="30">
        <v>834</v>
      </c>
      <c r="CI13" s="30">
        <v>9107</v>
      </c>
      <c r="CJ13" s="30">
        <v>9941</v>
      </c>
      <c r="CK13" s="30">
        <v>10701.01998127363</v>
      </c>
      <c r="CL13" s="31">
        <v>7.7936495909685961</v>
      </c>
      <c r="CM13" s="31">
        <v>85.104036960372909</v>
      </c>
      <c r="CN13" s="31">
        <v>92.897686551341508</v>
      </c>
      <c r="CO13" s="22"/>
      <c r="CP13" s="22"/>
      <c r="CQ13" s="23"/>
      <c r="CR13" s="23"/>
      <c r="CS13" s="23"/>
      <c r="CT13" s="23"/>
      <c r="CU13" s="23"/>
      <c r="CV13" s="23"/>
      <c r="CW13" s="23"/>
    </row>
    <row r="14" spans="1:102">
      <c r="A14" s="35" t="s">
        <v>19</v>
      </c>
      <c r="B14" s="36">
        <v>86</v>
      </c>
      <c r="C14" s="36">
        <v>3331</v>
      </c>
      <c r="D14" s="36">
        <v>3417</v>
      </c>
      <c r="E14" s="36">
        <v>3957.2819500000005</v>
      </c>
      <c r="F14" s="37">
        <v>2.1732088106585379</v>
      </c>
      <c r="G14" s="37">
        <v>84.173936608181265</v>
      </c>
      <c r="H14" s="37">
        <v>86.347145418839816</v>
      </c>
      <c r="I14" s="36">
        <v>65</v>
      </c>
      <c r="J14" s="36">
        <v>3269</v>
      </c>
      <c r="K14" s="36">
        <v>3334</v>
      </c>
      <c r="L14" s="36">
        <v>3839.4220799999998</v>
      </c>
      <c r="M14" s="37">
        <v>1.6929631242835381</v>
      </c>
      <c r="N14" s="37">
        <v>85.143022358198252</v>
      </c>
      <c r="O14" s="37">
        <v>86.835985482481775</v>
      </c>
      <c r="P14" s="36">
        <v>66</v>
      </c>
      <c r="Q14" s="36">
        <v>3291</v>
      </c>
      <c r="R14" s="36">
        <v>3357</v>
      </c>
      <c r="S14" s="36">
        <v>3720.2623199999998</v>
      </c>
      <c r="T14" s="37">
        <v>1.7740684479475093</v>
      </c>
      <c r="U14" s="37">
        <v>88.46150397265535</v>
      </c>
      <c r="V14" s="37">
        <v>90.235572420602864</v>
      </c>
      <c r="W14" s="36">
        <v>76</v>
      </c>
      <c r="X14" s="36">
        <v>3354</v>
      </c>
      <c r="Y14" s="36">
        <v>3430</v>
      </c>
      <c r="Z14" s="36">
        <v>4165.3757607190419</v>
      </c>
      <c r="AA14" s="37">
        <v>1.824565282121885</v>
      </c>
      <c r="AB14" s="37">
        <v>80.520946792589498</v>
      </c>
      <c r="AC14" s="37">
        <v>82.345512074711394</v>
      </c>
      <c r="AD14" s="36">
        <v>101</v>
      </c>
      <c r="AE14" s="36">
        <v>3432</v>
      </c>
      <c r="AF14" s="36">
        <v>3533</v>
      </c>
      <c r="AG14" s="36">
        <v>4184.0291887561589</v>
      </c>
      <c r="AH14" s="37">
        <v>2.4139410946610913</v>
      </c>
      <c r="AI14" s="37">
        <v>82.026196404721446</v>
      </c>
      <c r="AJ14" s="37">
        <v>84.44013749938253</v>
      </c>
      <c r="AK14" s="36">
        <v>110</v>
      </c>
      <c r="AL14" s="36">
        <v>3580</v>
      </c>
      <c r="AM14" s="36">
        <v>3690</v>
      </c>
      <c r="AN14" s="36">
        <v>4169.2893215772147</v>
      </c>
      <c r="AO14" s="37">
        <v>2.6383393311354015</v>
      </c>
      <c r="AP14" s="37">
        <v>85.865952776952156</v>
      </c>
      <c r="AQ14" s="37">
        <v>88.504292108087554</v>
      </c>
      <c r="AR14" s="36">
        <v>122</v>
      </c>
      <c r="AS14" s="36">
        <v>3755</v>
      </c>
      <c r="AT14" s="36">
        <v>3877</v>
      </c>
      <c r="AU14" s="36">
        <v>4223.23000142617</v>
      </c>
      <c r="AV14" s="37">
        <v>2.8887841760643163</v>
      </c>
      <c r="AW14" s="37">
        <v>88.912988369848421</v>
      </c>
      <c r="AX14" s="37">
        <v>91.80177254591274</v>
      </c>
      <c r="AY14" s="36">
        <v>142</v>
      </c>
      <c r="AZ14" s="36">
        <v>4051</v>
      </c>
      <c r="BA14" s="36">
        <v>4193</v>
      </c>
      <c r="BB14" s="36">
        <v>4225.6719208004897</v>
      </c>
      <c r="BC14" s="37">
        <v>3.3604123240381671</v>
      </c>
      <c r="BD14" s="37">
        <v>95.866410737173354</v>
      </c>
      <c r="BE14" s="37">
        <v>99.226823061211519</v>
      </c>
      <c r="BF14" s="36">
        <v>138</v>
      </c>
      <c r="BG14" s="36">
        <v>4119</v>
      </c>
      <c r="BH14" s="36">
        <v>4257</v>
      </c>
      <c r="BI14" s="36">
        <v>4267.5925470213006</v>
      </c>
      <c r="BJ14" s="37">
        <v>3.2336732825236889</v>
      </c>
      <c r="BK14" s="37">
        <v>96.518117758804891</v>
      </c>
      <c r="BL14" s="37">
        <v>99.751791041328588</v>
      </c>
      <c r="BM14" s="36">
        <v>154</v>
      </c>
      <c r="BN14" s="36">
        <v>4001</v>
      </c>
      <c r="BO14" s="36">
        <v>4155</v>
      </c>
      <c r="BP14" s="36">
        <v>4184.5421994990602</v>
      </c>
      <c r="BQ14" s="37">
        <f t="shared" si="0"/>
        <v>3.6802114223734113</v>
      </c>
      <c r="BR14" s="37">
        <f t="shared" si="1"/>
        <v>95.613804551402723</v>
      </c>
      <c r="BS14" s="37">
        <f t="shared" si="2"/>
        <v>99.294015973776126</v>
      </c>
      <c r="BT14" s="36">
        <v>163</v>
      </c>
      <c r="BU14" s="36">
        <v>3571</v>
      </c>
      <c r="BV14" s="36">
        <v>3734</v>
      </c>
      <c r="BW14" s="36">
        <v>4115.9883021999995</v>
      </c>
      <c r="BX14" s="37">
        <v>3.9601667456847811</v>
      </c>
      <c r="BY14" s="37">
        <v>86.759235882456167</v>
      </c>
      <c r="BZ14" s="37">
        <v>90.719402628140941</v>
      </c>
      <c r="CA14" s="36">
        <v>166</v>
      </c>
      <c r="CB14" s="36">
        <v>3391</v>
      </c>
      <c r="CC14" s="36">
        <v>3557</v>
      </c>
      <c r="CD14" s="36">
        <v>4027.8842491999994</v>
      </c>
      <c r="CE14" s="37">
        <v>4.1212703675129241</v>
      </c>
      <c r="CF14" s="37">
        <v>84.188119374917619</v>
      </c>
      <c r="CG14" s="37">
        <v>88.30938974243054</v>
      </c>
      <c r="CH14" s="30">
        <v>164</v>
      </c>
      <c r="CI14" s="30">
        <v>3306</v>
      </c>
      <c r="CJ14" s="30">
        <v>3470</v>
      </c>
      <c r="CK14" s="30">
        <v>4087.6041722231303</v>
      </c>
      <c r="CL14" s="31">
        <v>4.0121301645214125</v>
      </c>
      <c r="CM14" s="31">
        <v>80.878672706754813</v>
      </c>
      <c r="CN14" s="31">
        <v>84.890802871276236</v>
      </c>
      <c r="CO14" s="22"/>
      <c r="CP14" s="22"/>
      <c r="CQ14" s="23"/>
      <c r="CR14" s="23"/>
      <c r="CS14" s="23"/>
      <c r="CT14" s="23"/>
      <c r="CU14" s="23"/>
      <c r="CV14" s="23"/>
      <c r="CW14" s="23"/>
    </row>
    <row r="15" spans="1:102">
      <c r="A15" s="35" t="s">
        <v>20</v>
      </c>
      <c r="B15" s="36">
        <v>301</v>
      </c>
      <c r="C15" s="36">
        <v>4046</v>
      </c>
      <c r="D15" s="36">
        <v>4347</v>
      </c>
      <c r="E15" s="36">
        <v>5303.4098599999998</v>
      </c>
      <c r="F15" s="37">
        <v>5.6755937773212199</v>
      </c>
      <c r="G15" s="37">
        <v>76.29053961143407</v>
      </c>
      <c r="H15" s="37">
        <v>81.966133388755296</v>
      </c>
      <c r="I15" s="36">
        <v>319</v>
      </c>
      <c r="J15" s="36">
        <v>4100</v>
      </c>
      <c r="K15" s="36">
        <v>4419</v>
      </c>
      <c r="L15" s="36">
        <v>5196.5671000000002</v>
      </c>
      <c r="M15" s="37">
        <v>6.1386679679359855</v>
      </c>
      <c r="N15" s="37">
        <v>78.898240340243078</v>
      </c>
      <c r="O15" s="37">
        <v>85.036908308179065</v>
      </c>
      <c r="P15" s="36">
        <v>352</v>
      </c>
      <c r="Q15" s="36">
        <v>4109</v>
      </c>
      <c r="R15" s="36">
        <v>4461</v>
      </c>
      <c r="S15" s="36">
        <v>5057.2902099999992</v>
      </c>
      <c r="T15" s="37">
        <v>6.9602491726493199</v>
      </c>
      <c r="U15" s="37">
        <v>81.249045029591073</v>
      </c>
      <c r="V15" s="37">
        <v>88.209294202240386</v>
      </c>
      <c r="W15" s="36">
        <v>353</v>
      </c>
      <c r="X15" s="36">
        <v>4069</v>
      </c>
      <c r="Y15" s="36">
        <v>4422</v>
      </c>
      <c r="Z15" s="36">
        <v>5549.8517207967034</v>
      </c>
      <c r="AA15" s="37">
        <v>6.3605302944801094</v>
      </c>
      <c r="AB15" s="37">
        <v>73.31727413099027</v>
      </c>
      <c r="AC15" s="37">
        <v>79.677804425470384</v>
      </c>
      <c r="AD15" s="36">
        <v>376</v>
      </c>
      <c r="AE15" s="36">
        <v>4178</v>
      </c>
      <c r="AF15" s="36">
        <v>4554</v>
      </c>
      <c r="AG15" s="36">
        <v>5532.4473923403229</v>
      </c>
      <c r="AH15" s="37">
        <v>6.7962688722638784</v>
      </c>
      <c r="AI15" s="37">
        <v>75.518115288081077</v>
      </c>
      <c r="AJ15" s="37">
        <v>82.314384160344943</v>
      </c>
      <c r="AK15" s="36">
        <v>394</v>
      </c>
      <c r="AL15" s="36">
        <v>4442</v>
      </c>
      <c r="AM15" s="36">
        <v>4836</v>
      </c>
      <c r="AN15" s="36">
        <v>5514.832868266175</v>
      </c>
      <c r="AO15" s="37">
        <v>7.1443688215318639</v>
      </c>
      <c r="AP15" s="37">
        <v>80.546411942245015</v>
      </c>
      <c r="AQ15" s="37">
        <v>87.690780763776885</v>
      </c>
      <c r="AR15" s="36">
        <v>413</v>
      </c>
      <c r="AS15" s="36">
        <v>4706</v>
      </c>
      <c r="AT15" s="36">
        <v>5119</v>
      </c>
      <c r="AU15" s="36">
        <v>5642.2898951580701</v>
      </c>
      <c r="AV15" s="37">
        <v>7.3197231562741196</v>
      </c>
      <c r="AW15" s="37">
        <v>83.405852720159828</v>
      </c>
      <c r="AX15" s="37">
        <v>90.725575876433936</v>
      </c>
      <c r="AY15" s="36">
        <v>465</v>
      </c>
      <c r="AZ15" s="36">
        <v>5156</v>
      </c>
      <c r="BA15" s="36">
        <v>5621</v>
      </c>
      <c r="BB15" s="36">
        <v>5606.11871637275</v>
      </c>
      <c r="BC15" s="37">
        <v>8.2945086168432507</v>
      </c>
      <c r="BD15" s="37">
        <v>91.970938555793126</v>
      </c>
      <c r="BE15" s="37">
        <v>100.26544717263637</v>
      </c>
      <c r="BF15" s="36">
        <v>489</v>
      </c>
      <c r="BG15" s="36">
        <v>5191</v>
      </c>
      <c r="BH15" s="36">
        <v>5680</v>
      </c>
      <c r="BI15" s="36">
        <v>5709.0365300367703</v>
      </c>
      <c r="BJ15" s="37">
        <v>8.5653682092808481</v>
      </c>
      <c r="BK15" s="37">
        <v>90.926025305474198</v>
      </c>
      <c r="BL15" s="37">
        <v>99.49139351475506</v>
      </c>
      <c r="BM15" s="36">
        <v>522</v>
      </c>
      <c r="BN15" s="36">
        <v>5132</v>
      </c>
      <c r="BO15" s="36">
        <v>5654</v>
      </c>
      <c r="BP15" s="36">
        <v>5562.6918651577107</v>
      </c>
      <c r="BQ15" s="37">
        <f t="shared" si="0"/>
        <v>9.383945986107582</v>
      </c>
      <c r="BR15" s="37">
        <f t="shared" si="1"/>
        <v>92.257491955371862</v>
      </c>
      <c r="BS15" s="37">
        <f t="shared" si="2"/>
        <v>101.64143794147944</v>
      </c>
      <c r="BT15" s="36">
        <v>461</v>
      </c>
      <c r="BU15" s="36">
        <v>4958</v>
      </c>
      <c r="BV15" s="36">
        <v>5419</v>
      </c>
      <c r="BW15" s="36">
        <v>5608.9744916</v>
      </c>
      <c r="BX15" s="37">
        <v>8.2189712342317414</v>
      </c>
      <c r="BY15" s="37">
        <v>88.394055052756983</v>
      </c>
      <c r="BZ15" s="37">
        <v>96.613026286988728</v>
      </c>
      <c r="CA15" s="36">
        <v>480</v>
      </c>
      <c r="CB15" s="36">
        <v>4980</v>
      </c>
      <c r="CC15" s="36">
        <v>5460</v>
      </c>
      <c r="CD15" s="36">
        <v>5578.1214376999997</v>
      </c>
      <c r="CE15" s="37">
        <v>8.6050475121587908</v>
      </c>
      <c r="CF15" s="37">
        <v>89.277367938647458</v>
      </c>
      <c r="CG15" s="37">
        <v>97.882415450806249</v>
      </c>
      <c r="CH15" s="30">
        <v>465</v>
      </c>
      <c r="CI15" s="30">
        <v>5023</v>
      </c>
      <c r="CJ15" s="30">
        <v>5488</v>
      </c>
      <c r="CK15" s="30">
        <v>5558.4036211069724</v>
      </c>
      <c r="CL15" s="31">
        <v>8.3657113030484442</v>
      </c>
      <c r="CM15" s="31">
        <v>90.367672849919003</v>
      </c>
      <c r="CN15" s="31">
        <v>98.733384152967446</v>
      </c>
      <c r="CO15" s="22"/>
      <c r="CP15" s="22"/>
      <c r="CQ15" s="23"/>
      <c r="CR15" s="23"/>
      <c r="CS15" s="23"/>
      <c r="CT15" s="23"/>
      <c r="CU15" s="23"/>
      <c r="CV15" s="23"/>
      <c r="CW15" s="23"/>
    </row>
    <row r="16" spans="1:102">
      <c r="A16" s="35" t="s">
        <v>21</v>
      </c>
      <c r="B16" s="36">
        <v>0</v>
      </c>
      <c r="C16" s="36">
        <v>462</v>
      </c>
      <c r="D16" s="36">
        <v>462</v>
      </c>
      <c r="E16" s="36">
        <v>425.85341000000005</v>
      </c>
      <c r="F16" s="37">
        <v>0</v>
      </c>
      <c r="G16" s="37">
        <v>108.48803582434621</v>
      </c>
      <c r="H16" s="37">
        <v>108.48803582434621</v>
      </c>
      <c r="I16" s="36">
        <v>0</v>
      </c>
      <c r="J16" s="36">
        <v>445</v>
      </c>
      <c r="K16" s="36">
        <v>445</v>
      </c>
      <c r="L16" s="36">
        <v>398.12455999999997</v>
      </c>
      <c r="M16" s="37">
        <v>0</v>
      </c>
      <c r="N16" s="37">
        <v>111.7740638758885</v>
      </c>
      <c r="O16" s="37">
        <v>111.7740638758885</v>
      </c>
      <c r="P16" s="36">
        <v>0</v>
      </c>
      <c r="Q16" s="36">
        <v>446</v>
      </c>
      <c r="R16" s="36">
        <v>446</v>
      </c>
      <c r="S16" s="36">
        <v>353.88878</v>
      </c>
      <c r="T16" s="37">
        <v>0</v>
      </c>
      <c r="U16" s="37">
        <v>126.02829623476619</v>
      </c>
      <c r="V16" s="37">
        <v>126.02829623476619</v>
      </c>
      <c r="W16" s="36">
        <v>0</v>
      </c>
      <c r="X16" s="36">
        <v>429</v>
      </c>
      <c r="Y16" s="36">
        <v>429</v>
      </c>
      <c r="Z16" s="36">
        <v>428.30391932732221</v>
      </c>
      <c r="AA16" s="37">
        <v>0</v>
      </c>
      <c r="AB16" s="37">
        <v>100.16252026686355</v>
      </c>
      <c r="AC16" s="37">
        <v>100.16252026686354</v>
      </c>
      <c r="AD16" s="36">
        <v>0</v>
      </c>
      <c r="AE16" s="36">
        <v>430</v>
      </c>
      <c r="AF16" s="36">
        <v>430</v>
      </c>
      <c r="AG16" s="36">
        <v>399.11469586318015</v>
      </c>
      <c r="AH16" s="37">
        <v>0</v>
      </c>
      <c r="AI16" s="37">
        <v>107.73845324588288</v>
      </c>
      <c r="AJ16" s="37">
        <v>107.73845324588289</v>
      </c>
      <c r="AK16" s="36">
        <v>0</v>
      </c>
      <c r="AL16" s="36">
        <v>412</v>
      </c>
      <c r="AM16" s="36">
        <v>412</v>
      </c>
      <c r="AN16" s="36">
        <v>394.84513599161983</v>
      </c>
      <c r="AO16" s="37">
        <v>0</v>
      </c>
      <c r="AP16" s="37">
        <v>104.34470693561849</v>
      </c>
      <c r="AQ16" s="37">
        <v>104.34470693561848</v>
      </c>
      <c r="AR16" s="36">
        <v>0</v>
      </c>
      <c r="AS16" s="36">
        <v>429</v>
      </c>
      <c r="AT16" s="36">
        <v>429</v>
      </c>
      <c r="AU16" s="36">
        <v>396.419710587336</v>
      </c>
      <c r="AV16" s="37">
        <v>0</v>
      </c>
      <c r="AW16" s="37">
        <v>108.21863508360697</v>
      </c>
      <c r="AX16" s="37">
        <v>108.21863508360696</v>
      </c>
      <c r="AY16" s="36">
        <v>0</v>
      </c>
      <c r="AZ16" s="36">
        <v>450</v>
      </c>
      <c r="BA16" s="36">
        <v>450</v>
      </c>
      <c r="BB16" s="36">
        <v>402.66449758657001</v>
      </c>
      <c r="BC16" s="37">
        <v>0</v>
      </c>
      <c r="BD16" s="37">
        <v>111.75556889101036</v>
      </c>
      <c r="BE16" s="37">
        <v>111.75556889101037</v>
      </c>
      <c r="BF16" s="36">
        <v>0</v>
      </c>
      <c r="BG16" s="36">
        <v>437</v>
      </c>
      <c r="BH16" s="36">
        <v>437</v>
      </c>
      <c r="BI16" s="36">
        <v>408.79111500300905</v>
      </c>
      <c r="BJ16" s="37">
        <v>0</v>
      </c>
      <c r="BK16" s="37">
        <v>106.90056216040392</v>
      </c>
      <c r="BL16" s="37">
        <v>106.90056216040394</v>
      </c>
      <c r="BM16" s="36">
        <v>0</v>
      </c>
      <c r="BN16" s="36">
        <v>388</v>
      </c>
      <c r="BO16" s="36">
        <v>388</v>
      </c>
      <c r="BP16" s="36">
        <v>391.36780374481003</v>
      </c>
      <c r="BQ16" s="37">
        <f t="shared" si="0"/>
        <v>0</v>
      </c>
      <c r="BR16" s="37">
        <f t="shared" si="1"/>
        <v>99.139478589555623</v>
      </c>
      <c r="BS16" s="37">
        <f t="shared" si="2"/>
        <v>99.139478589555623</v>
      </c>
      <c r="BT16" s="36">
        <v>0</v>
      </c>
      <c r="BU16" s="36">
        <v>353</v>
      </c>
      <c r="BV16" s="36">
        <v>353</v>
      </c>
      <c r="BW16" s="36">
        <v>372.49242264999998</v>
      </c>
      <c r="BX16" s="37">
        <v>0</v>
      </c>
      <c r="BY16" s="37">
        <v>94.767028410584516</v>
      </c>
      <c r="BZ16" s="37">
        <v>94.767028410584516</v>
      </c>
      <c r="CA16" s="36">
        <v>0</v>
      </c>
      <c r="CB16" s="36">
        <v>343</v>
      </c>
      <c r="CC16" s="36">
        <v>343</v>
      </c>
      <c r="CD16" s="36">
        <v>376.31495978999999</v>
      </c>
      <c r="CE16" s="37">
        <v>0</v>
      </c>
      <c r="CF16" s="37">
        <v>91.147054103671252</v>
      </c>
      <c r="CG16" s="37">
        <v>91.147054103671252</v>
      </c>
      <c r="CH16" s="30">
        <v>0</v>
      </c>
      <c r="CI16" s="30">
        <v>347</v>
      </c>
      <c r="CJ16" s="30">
        <v>347</v>
      </c>
      <c r="CK16" s="30">
        <v>343.80721841457068</v>
      </c>
      <c r="CL16" s="31">
        <v>0</v>
      </c>
      <c r="CM16" s="31">
        <v>100.92865461061361</v>
      </c>
      <c r="CN16" s="31">
        <v>100.92865461061361</v>
      </c>
      <c r="CO16" s="22"/>
      <c r="CP16" s="22"/>
      <c r="CQ16" s="23"/>
      <c r="CR16" s="23"/>
      <c r="CS16" s="23"/>
      <c r="CT16" s="23"/>
      <c r="CU16" s="23"/>
      <c r="CV16" s="23"/>
      <c r="CW16" s="23"/>
    </row>
    <row r="17" spans="1:101">
      <c r="A17" s="35" t="s">
        <v>22</v>
      </c>
      <c r="B17" s="36">
        <v>3895</v>
      </c>
      <c r="C17" s="36">
        <v>21002</v>
      </c>
      <c r="D17" s="36">
        <v>24897</v>
      </c>
      <c r="E17" s="36">
        <v>26529.604309999999</v>
      </c>
      <c r="F17" s="37">
        <v>14.681711624819934</v>
      </c>
      <c r="G17" s="37">
        <v>79.164392180864766</v>
      </c>
      <c r="H17" s="37">
        <v>93.846103805684706</v>
      </c>
      <c r="I17" s="36">
        <v>3945</v>
      </c>
      <c r="J17" s="36">
        <v>21108</v>
      </c>
      <c r="K17" s="36">
        <v>25053</v>
      </c>
      <c r="L17" s="36">
        <v>26335.987010000004</v>
      </c>
      <c r="M17" s="37">
        <v>14.979503135774062</v>
      </c>
      <c r="N17" s="37">
        <v>80.148885219244335</v>
      </c>
      <c r="O17" s="37">
        <v>95.128388355018387</v>
      </c>
      <c r="P17" s="36">
        <v>4102</v>
      </c>
      <c r="Q17" s="36">
        <v>21105</v>
      </c>
      <c r="R17" s="36">
        <v>25207</v>
      </c>
      <c r="S17" s="36">
        <v>26227.307130000001</v>
      </c>
      <c r="T17" s="37">
        <v>15.64018745678981</v>
      </c>
      <c r="U17" s="37">
        <v>80.469565157374205</v>
      </c>
      <c r="V17" s="37">
        <v>96.109752614164009</v>
      </c>
      <c r="W17" s="36">
        <v>4114</v>
      </c>
      <c r="X17" s="36">
        <v>21467</v>
      </c>
      <c r="Y17" s="36">
        <v>25581</v>
      </c>
      <c r="Z17" s="36">
        <v>28535.178381497652</v>
      </c>
      <c r="AA17" s="37">
        <v>14.417292035109678</v>
      </c>
      <c r="AB17" s="37">
        <v>75.229948497253162</v>
      </c>
      <c r="AC17" s="37">
        <v>89.647240532362844</v>
      </c>
      <c r="AD17" s="36">
        <v>4194</v>
      </c>
      <c r="AE17" s="36">
        <v>22010</v>
      </c>
      <c r="AF17" s="36">
        <v>26204</v>
      </c>
      <c r="AG17" s="36">
        <v>28874.111135754363</v>
      </c>
      <c r="AH17" s="37">
        <v>14.525122454095687</v>
      </c>
      <c r="AI17" s="37">
        <v>76.227454748365773</v>
      </c>
      <c r="AJ17" s="37">
        <v>90.752577202461453</v>
      </c>
      <c r="AK17" s="36">
        <v>4247</v>
      </c>
      <c r="AL17" s="36">
        <v>22292</v>
      </c>
      <c r="AM17" s="36">
        <v>26539</v>
      </c>
      <c r="AN17" s="36">
        <v>28608.072009361913</v>
      </c>
      <c r="AO17" s="37">
        <v>14.845460395269493</v>
      </c>
      <c r="AP17" s="37">
        <v>77.92206336975454</v>
      </c>
      <c r="AQ17" s="37">
        <v>92.767523765024023</v>
      </c>
      <c r="AR17" s="36">
        <v>4626</v>
      </c>
      <c r="AS17" s="36">
        <v>21936</v>
      </c>
      <c r="AT17" s="36">
        <v>26562</v>
      </c>
      <c r="AU17" s="36">
        <v>28242.068540712222</v>
      </c>
      <c r="AV17" s="37">
        <v>16.379820030998832</v>
      </c>
      <c r="AW17" s="37">
        <v>77.671364504969816</v>
      </c>
      <c r="AX17" s="37">
        <v>94.051184535968645</v>
      </c>
      <c r="AY17" s="36">
        <v>4966</v>
      </c>
      <c r="AZ17" s="36">
        <v>24861</v>
      </c>
      <c r="BA17" s="36">
        <v>29827</v>
      </c>
      <c r="BB17" s="36">
        <v>27916.9514237353</v>
      </c>
      <c r="BC17" s="37">
        <v>17.788475269466034</v>
      </c>
      <c r="BD17" s="37">
        <v>89.053419990776305</v>
      </c>
      <c r="BE17" s="37">
        <v>106.84189526024232</v>
      </c>
      <c r="BF17" s="36">
        <v>5124</v>
      </c>
      <c r="BG17" s="36">
        <v>25855</v>
      </c>
      <c r="BH17" s="36">
        <v>30979</v>
      </c>
      <c r="BI17" s="36">
        <v>27818.434293196209</v>
      </c>
      <c r="BJ17" s="37">
        <v>18.419440670150227</v>
      </c>
      <c r="BK17" s="37">
        <v>92.941966925592126</v>
      </c>
      <c r="BL17" s="37">
        <v>111.36140759574235</v>
      </c>
      <c r="BM17" s="36">
        <v>5157</v>
      </c>
      <c r="BN17" s="36">
        <v>25519</v>
      </c>
      <c r="BO17" s="36">
        <v>30676</v>
      </c>
      <c r="BP17" s="36">
        <v>27998.412015727121</v>
      </c>
      <c r="BQ17" s="37">
        <f t="shared" si="0"/>
        <v>18.418901747367805</v>
      </c>
      <c r="BR17" s="37">
        <f t="shared" si="1"/>
        <v>91.144454855745394</v>
      </c>
      <c r="BS17" s="37">
        <f t="shared" si="2"/>
        <v>109.56335660311321</v>
      </c>
      <c r="BT17" s="36">
        <v>4945</v>
      </c>
      <c r="BU17" s="36">
        <v>23346</v>
      </c>
      <c r="BV17" s="36">
        <v>28291</v>
      </c>
      <c r="BW17" s="36">
        <v>27816.704429000001</v>
      </c>
      <c r="BX17" s="37">
        <v>17.777087909970543</v>
      </c>
      <c r="BY17" s="37">
        <v>83.927986723189548</v>
      </c>
      <c r="BZ17" s="37">
        <v>101.70507463316009</v>
      </c>
      <c r="CA17" s="36">
        <v>5024</v>
      </c>
      <c r="CB17" s="36">
        <v>22549</v>
      </c>
      <c r="CC17" s="36">
        <v>27573</v>
      </c>
      <c r="CD17" s="36">
        <v>27847.657572</v>
      </c>
      <c r="CE17" s="37">
        <v>18.041014713752741</v>
      </c>
      <c r="CF17" s="37">
        <v>80.972699199922488</v>
      </c>
      <c r="CG17" s="37">
        <v>99.013713913675232</v>
      </c>
      <c r="CH17" s="30">
        <v>5000</v>
      </c>
      <c r="CI17" s="30">
        <v>21700</v>
      </c>
      <c r="CJ17" s="30">
        <v>26700</v>
      </c>
      <c r="CK17" s="30">
        <v>27952.965360578572</v>
      </c>
      <c r="CL17" s="31">
        <v>17.887189911705704</v>
      </c>
      <c r="CM17" s="31">
        <v>77.630404216802745</v>
      </c>
      <c r="CN17" s="31">
        <v>95.517594128508449</v>
      </c>
      <c r="CO17" s="22"/>
      <c r="CP17" s="22"/>
      <c r="CQ17" s="23"/>
      <c r="CR17" s="23"/>
      <c r="CS17" s="23"/>
      <c r="CT17" s="23"/>
      <c r="CU17" s="23"/>
      <c r="CV17" s="23"/>
      <c r="CW17" s="23"/>
    </row>
    <row r="18" spans="1:101">
      <c r="A18" s="35" t="s">
        <v>23</v>
      </c>
      <c r="B18" s="36">
        <v>0</v>
      </c>
      <c r="C18" s="36">
        <v>1776</v>
      </c>
      <c r="D18" s="36">
        <v>1776</v>
      </c>
      <c r="E18" s="36">
        <v>2370.2810099999997</v>
      </c>
      <c r="F18" s="37">
        <v>0</v>
      </c>
      <c r="G18" s="37">
        <v>74.927824697038773</v>
      </c>
      <c r="H18" s="37">
        <v>74.927824697038787</v>
      </c>
      <c r="I18" s="36">
        <v>0</v>
      </c>
      <c r="J18" s="36">
        <v>1777</v>
      </c>
      <c r="K18" s="36">
        <v>1777</v>
      </c>
      <c r="L18" s="36">
        <v>2292.16833</v>
      </c>
      <c r="M18" s="37">
        <v>0</v>
      </c>
      <c r="N18" s="37">
        <v>77.524847400714236</v>
      </c>
      <c r="O18" s="37">
        <v>77.524847400714236</v>
      </c>
      <c r="P18" s="36">
        <v>0</v>
      </c>
      <c r="Q18" s="36">
        <v>1887</v>
      </c>
      <c r="R18" s="36">
        <v>1887</v>
      </c>
      <c r="S18" s="36">
        <v>2207.3648700000003</v>
      </c>
      <c r="T18" s="37">
        <v>0</v>
      </c>
      <c r="U18" s="37">
        <v>85.486546680431658</v>
      </c>
      <c r="V18" s="37">
        <v>85.486546680431658</v>
      </c>
      <c r="W18" s="36">
        <v>0</v>
      </c>
      <c r="X18" s="36">
        <v>1957</v>
      </c>
      <c r="Y18" s="36">
        <v>1957</v>
      </c>
      <c r="Z18" s="36">
        <v>2508.8602452773102</v>
      </c>
      <c r="AA18" s="37">
        <v>0</v>
      </c>
      <c r="AB18" s="37">
        <v>78.003547773689888</v>
      </c>
      <c r="AC18" s="37">
        <v>78.003547773689888</v>
      </c>
      <c r="AD18" s="36">
        <v>0</v>
      </c>
      <c r="AE18" s="36">
        <v>2029</v>
      </c>
      <c r="AF18" s="36">
        <v>2029</v>
      </c>
      <c r="AG18" s="36">
        <v>2496.8798126942693</v>
      </c>
      <c r="AH18" s="37">
        <v>0</v>
      </c>
      <c r="AI18" s="37">
        <v>81.261420340877308</v>
      </c>
      <c r="AJ18" s="37">
        <v>81.261420340877294</v>
      </c>
      <c r="AK18" s="36">
        <v>0</v>
      </c>
      <c r="AL18" s="36">
        <v>2044</v>
      </c>
      <c r="AM18" s="36">
        <v>2044</v>
      </c>
      <c r="AN18" s="36">
        <v>2393.4798581396371</v>
      </c>
      <c r="AO18" s="37">
        <v>0</v>
      </c>
      <c r="AP18" s="37">
        <v>85.398671438527387</v>
      </c>
      <c r="AQ18" s="37">
        <v>85.398671438527387</v>
      </c>
      <c r="AR18" s="36">
        <v>0</v>
      </c>
      <c r="AS18" s="36">
        <v>2038</v>
      </c>
      <c r="AT18" s="36">
        <v>2038</v>
      </c>
      <c r="AU18" s="36">
        <v>2328.3974000550088</v>
      </c>
      <c r="AV18" s="37">
        <v>0</v>
      </c>
      <c r="AW18" s="37">
        <v>87.528013901400669</v>
      </c>
      <c r="AX18" s="37">
        <v>87.528013901400683</v>
      </c>
      <c r="AY18" s="36">
        <v>0</v>
      </c>
      <c r="AZ18" s="36">
        <v>2274</v>
      </c>
      <c r="BA18" s="36">
        <v>2274</v>
      </c>
      <c r="BB18" s="36">
        <v>2267.2688187671092</v>
      </c>
      <c r="BC18" s="37">
        <v>0</v>
      </c>
      <c r="BD18" s="37">
        <v>100.29688500883415</v>
      </c>
      <c r="BE18" s="37">
        <v>100.29688500883415</v>
      </c>
      <c r="BF18" s="36">
        <v>0</v>
      </c>
      <c r="BG18" s="36">
        <v>2265</v>
      </c>
      <c r="BH18" s="36">
        <v>2265</v>
      </c>
      <c r="BI18" s="36">
        <v>2305.7076826714761</v>
      </c>
      <c r="BJ18" s="37">
        <v>0</v>
      </c>
      <c r="BK18" s="37">
        <v>98.23448206477282</v>
      </c>
      <c r="BL18" s="37">
        <v>98.234482064772806</v>
      </c>
      <c r="BM18" s="36">
        <v>0</v>
      </c>
      <c r="BN18" s="36">
        <v>2183</v>
      </c>
      <c r="BO18" s="36">
        <v>2183</v>
      </c>
      <c r="BP18" s="36">
        <v>2243.7804961704369</v>
      </c>
      <c r="BQ18" s="37">
        <f t="shared" si="0"/>
        <v>0</v>
      </c>
      <c r="BR18" s="37">
        <f t="shared" si="1"/>
        <v>97.291156765371042</v>
      </c>
      <c r="BS18" s="37">
        <f t="shared" si="2"/>
        <v>97.291156765371042</v>
      </c>
      <c r="BT18" s="36">
        <v>0</v>
      </c>
      <c r="BU18" s="36">
        <v>1938</v>
      </c>
      <c r="BV18" s="36">
        <v>1938</v>
      </c>
      <c r="BW18" s="36">
        <v>2210.3591434999998</v>
      </c>
      <c r="BX18" s="37">
        <v>0</v>
      </c>
      <c r="BY18" s="37">
        <v>87.678059273719114</v>
      </c>
      <c r="BZ18" s="37">
        <v>87.678059273719114</v>
      </c>
      <c r="CA18" s="36">
        <v>0</v>
      </c>
      <c r="CB18" s="36">
        <v>1830</v>
      </c>
      <c r="CC18" s="36">
        <v>1830</v>
      </c>
      <c r="CD18" s="36">
        <v>2156.1252916000003</v>
      </c>
      <c r="CE18" s="37">
        <v>0</v>
      </c>
      <c r="CF18" s="37">
        <v>84.874473998772501</v>
      </c>
      <c r="CG18" s="37">
        <v>84.874473998772501</v>
      </c>
      <c r="CH18" s="30">
        <v>0</v>
      </c>
      <c r="CI18" s="30">
        <v>1880</v>
      </c>
      <c r="CJ18" s="30">
        <v>1880</v>
      </c>
      <c r="CK18" s="30">
        <v>2258.1544561718638</v>
      </c>
      <c r="CL18" s="31">
        <v>0</v>
      </c>
      <c r="CM18" s="31">
        <v>83.253826808068297</v>
      </c>
      <c r="CN18" s="31">
        <v>83.253826808068297</v>
      </c>
      <c r="CO18" s="22"/>
      <c r="CP18" s="22"/>
      <c r="CQ18" s="23"/>
      <c r="CR18" s="23"/>
      <c r="CS18" s="23"/>
      <c r="CT18" s="23"/>
      <c r="CU18" s="23"/>
      <c r="CV18" s="23"/>
      <c r="CW18" s="23"/>
    </row>
    <row r="19" spans="1:101">
      <c r="A19" s="35" t="s">
        <v>24</v>
      </c>
      <c r="B19" s="36">
        <v>58</v>
      </c>
      <c r="C19" s="36">
        <v>4898</v>
      </c>
      <c r="D19" s="36">
        <v>4956</v>
      </c>
      <c r="E19" s="36">
        <v>5405.5351900000005</v>
      </c>
      <c r="F19" s="37">
        <v>1.0729742377276059</v>
      </c>
      <c r="G19" s="37">
        <v>90.610824420514035</v>
      </c>
      <c r="H19" s="37">
        <v>91.683798658241628</v>
      </c>
      <c r="I19" s="36">
        <v>19</v>
      </c>
      <c r="J19" s="36">
        <v>4654</v>
      </c>
      <c r="K19" s="36">
        <v>4673</v>
      </c>
      <c r="L19" s="36">
        <v>5207.0067199999994</v>
      </c>
      <c r="M19" s="37">
        <v>0.36489294179362997</v>
      </c>
      <c r="N19" s="37">
        <v>89.379565847766003</v>
      </c>
      <c r="O19" s="37">
        <v>89.74445878955963</v>
      </c>
      <c r="P19" s="36">
        <v>77</v>
      </c>
      <c r="Q19" s="36">
        <v>4624</v>
      </c>
      <c r="R19" s="36">
        <v>4701</v>
      </c>
      <c r="S19" s="36">
        <v>4997.4252999999999</v>
      </c>
      <c r="T19" s="37">
        <v>1.5407934161617183</v>
      </c>
      <c r="U19" s="37">
        <v>92.527646186127086</v>
      </c>
      <c r="V19" s="37">
        <v>94.068439602288805</v>
      </c>
      <c r="W19" s="36">
        <v>82</v>
      </c>
      <c r="X19" s="36">
        <v>4801</v>
      </c>
      <c r="Y19" s="36">
        <v>4883</v>
      </c>
      <c r="Z19" s="36">
        <v>5610.2796324884766</v>
      </c>
      <c r="AA19" s="37">
        <v>1.4616027252037054</v>
      </c>
      <c r="AB19" s="37">
        <v>85.575057118329141</v>
      </c>
      <c r="AC19" s="37">
        <v>87.036659843532846</v>
      </c>
      <c r="AD19" s="36">
        <v>81</v>
      </c>
      <c r="AE19" s="36">
        <v>4958</v>
      </c>
      <c r="AF19" s="36">
        <v>5039</v>
      </c>
      <c r="AG19" s="36">
        <v>5506.2400197027728</v>
      </c>
      <c r="AH19" s="37">
        <v>1.4710582849668872</v>
      </c>
      <c r="AI19" s="37">
        <v>90.043296010689218</v>
      </c>
      <c r="AJ19" s="37">
        <v>91.514354295656105</v>
      </c>
      <c r="AK19" s="36">
        <v>98</v>
      </c>
      <c r="AL19" s="36">
        <v>5177</v>
      </c>
      <c r="AM19" s="36">
        <v>5275</v>
      </c>
      <c r="AN19" s="36">
        <v>5598.2942294009936</v>
      </c>
      <c r="AO19" s="37">
        <v>1.7505332157307103</v>
      </c>
      <c r="AP19" s="37">
        <v>92.474596508549865</v>
      </c>
      <c r="AQ19" s="37">
        <v>94.225129724280578</v>
      </c>
      <c r="AR19" s="36">
        <v>93</v>
      </c>
      <c r="AS19" s="36">
        <v>5286</v>
      </c>
      <c r="AT19" s="36">
        <v>5379</v>
      </c>
      <c r="AU19" s="36">
        <v>5608.08427538264</v>
      </c>
      <c r="AV19" s="37">
        <v>1.6583203003605826</v>
      </c>
      <c r="AW19" s="37">
        <v>94.256786104366014</v>
      </c>
      <c r="AX19" s="37">
        <v>95.9151064047266</v>
      </c>
      <c r="AY19" s="36">
        <v>81</v>
      </c>
      <c r="AZ19" s="36">
        <v>5913</v>
      </c>
      <c r="BA19" s="36">
        <v>5994</v>
      </c>
      <c r="BB19" s="36">
        <v>5600.9751018013594</v>
      </c>
      <c r="BC19" s="37">
        <v>1.4461767554358376</v>
      </c>
      <c r="BD19" s="37">
        <v>105.57090314681614</v>
      </c>
      <c r="BE19" s="37">
        <v>107.01707990225198</v>
      </c>
      <c r="BF19" s="36">
        <v>87</v>
      </c>
      <c r="BG19" s="36">
        <v>5837</v>
      </c>
      <c r="BH19" s="36">
        <v>5924</v>
      </c>
      <c r="BI19" s="36">
        <v>5440.90635797918</v>
      </c>
      <c r="BJ19" s="37">
        <v>1.5989982968997996</v>
      </c>
      <c r="BK19" s="37">
        <v>107.27992021843828</v>
      </c>
      <c r="BL19" s="37">
        <v>108.87891851533809</v>
      </c>
      <c r="BM19" s="36">
        <v>93</v>
      </c>
      <c r="BN19" s="36">
        <v>5655</v>
      </c>
      <c r="BO19" s="36">
        <v>5748</v>
      </c>
      <c r="BP19" s="36">
        <v>5317.62856877592</v>
      </c>
      <c r="BQ19" s="37">
        <f t="shared" si="0"/>
        <v>1.7488998864282832</v>
      </c>
      <c r="BR19" s="37">
        <f t="shared" si="1"/>
        <v>106.34439631991334</v>
      </c>
      <c r="BS19" s="37">
        <f t="shared" si="2"/>
        <v>108.09329620634162</v>
      </c>
      <c r="BT19" s="36">
        <v>77</v>
      </c>
      <c r="BU19" s="36">
        <v>4961</v>
      </c>
      <c r="BV19" s="36">
        <v>5038</v>
      </c>
      <c r="BW19" s="36">
        <v>5258.0608236999997</v>
      </c>
      <c r="BX19" s="37">
        <v>1.464418206288769</v>
      </c>
      <c r="BY19" s="37">
        <v>94.350373005176394</v>
      </c>
      <c r="BZ19" s="37">
        <v>95.814791211465163</v>
      </c>
      <c r="CA19" s="36">
        <v>67</v>
      </c>
      <c r="CB19" s="36">
        <v>4734</v>
      </c>
      <c r="CC19" s="36">
        <v>4801</v>
      </c>
      <c r="CD19" s="36">
        <v>5198.3785398999999</v>
      </c>
      <c r="CE19" s="37">
        <v>1.288863430889911</v>
      </c>
      <c r="CF19" s="37">
        <v>91.066857937803562</v>
      </c>
      <c r="CG19" s="37">
        <v>92.35572136869348</v>
      </c>
      <c r="CH19" s="30">
        <v>67</v>
      </c>
      <c r="CI19" s="30">
        <v>4567</v>
      </c>
      <c r="CJ19" s="30">
        <v>4634</v>
      </c>
      <c r="CK19" s="30">
        <v>5380.6294842661246</v>
      </c>
      <c r="CL19" s="31">
        <v>1.2452074649614768</v>
      </c>
      <c r="CM19" s="31">
        <v>84.878544663866649</v>
      </c>
      <c r="CN19" s="31">
        <v>86.123752128828116</v>
      </c>
      <c r="CO19" s="22"/>
      <c r="CP19" s="22"/>
      <c r="CQ19" s="23"/>
      <c r="CR19" s="23"/>
      <c r="CS19" s="23"/>
      <c r="CT19" s="23"/>
      <c r="CU19" s="23"/>
      <c r="CV19" s="23"/>
      <c r="CW19" s="23"/>
    </row>
    <row r="20" spans="1:101">
      <c r="A20" s="35" t="s">
        <v>25</v>
      </c>
      <c r="B20" s="36">
        <v>0</v>
      </c>
      <c r="C20" s="36">
        <v>809</v>
      </c>
      <c r="D20" s="36">
        <v>809</v>
      </c>
      <c r="E20" s="36">
        <v>764.95108000000005</v>
      </c>
      <c r="F20" s="37">
        <v>0</v>
      </c>
      <c r="G20" s="37">
        <v>105.75839699448493</v>
      </c>
      <c r="H20" s="37">
        <v>105.75839699448493</v>
      </c>
      <c r="I20" s="36">
        <v>0</v>
      </c>
      <c r="J20" s="36">
        <v>800</v>
      </c>
      <c r="K20" s="36">
        <v>800</v>
      </c>
      <c r="L20" s="36">
        <v>714.03282999999999</v>
      </c>
      <c r="M20" s="37">
        <v>0</v>
      </c>
      <c r="N20" s="37">
        <v>112.0396662993773</v>
      </c>
      <c r="O20" s="37">
        <v>112.03966629937729</v>
      </c>
      <c r="P20" s="36">
        <v>0</v>
      </c>
      <c r="Q20" s="36">
        <v>776</v>
      </c>
      <c r="R20" s="36">
        <v>776</v>
      </c>
      <c r="S20" s="36">
        <v>685.65161000000001</v>
      </c>
      <c r="T20" s="37">
        <v>0</v>
      </c>
      <c r="U20" s="37">
        <v>113.17701128128321</v>
      </c>
      <c r="V20" s="37">
        <v>113.17701128128321</v>
      </c>
      <c r="W20" s="36">
        <v>0</v>
      </c>
      <c r="X20" s="36">
        <v>809</v>
      </c>
      <c r="Y20" s="36">
        <v>809</v>
      </c>
      <c r="Z20" s="36">
        <v>747.02317433407802</v>
      </c>
      <c r="AA20" s="37">
        <v>0</v>
      </c>
      <c r="AB20" s="37">
        <v>108.29650642648004</v>
      </c>
      <c r="AC20" s="37">
        <v>108.29650642648004</v>
      </c>
      <c r="AD20" s="36">
        <v>0</v>
      </c>
      <c r="AE20" s="36">
        <v>808</v>
      </c>
      <c r="AF20" s="36">
        <v>808</v>
      </c>
      <c r="AG20" s="36">
        <v>716.08031339333104</v>
      </c>
      <c r="AH20" s="37">
        <v>0</v>
      </c>
      <c r="AI20" s="37">
        <v>112.83650519186652</v>
      </c>
      <c r="AJ20" s="37">
        <v>112.83650519186652</v>
      </c>
      <c r="AK20" s="36">
        <v>0</v>
      </c>
      <c r="AL20" s="36">
        <v>846</v>
      </c>
      <c r="AM20" s="36">
        <v>846</v>
      </c>
      <c r="AN20" s="36">
        <v>718.97559743700401</v>
      </c>
      <c r="AO20" s="37">
        <v>0</v>
      </c>
      <c r="AP20" s="37">
        <v>117.66741500209619</v>
      </c>
      <c r="AQ20" s="37">
        <v>117.66741500209619</v>
      </c>
      <c r="AR20" s="36">
        <v>0</v>
      </c>
      <c r="AS20" s="36">
        <v>818</v>
      </c>
      <c r="AT20" s="36">
        <v>818</v>
      </c>
      <c r="AU20" s="36">
        <v>730.47578692743195</v>
      </c>
      <c r="AV20" s="37">
        <v>0</v>
      </c>
      <c r="AW20" s="37">
        <v>111.98180893041196</v>
      </c>
      <c r="AX20" s="37">
        <v>111.98180893041196</v>
      </c>
      <c r="AY20" s="36">
        <v>0</v>
      </c>
      <c r="AZ20" s="36">
        <v>862</v>
      </c>
      <c r="BA20" s="36">
        <v>862</v>
      </c>
      <c r="BB20" s="36">
        <v>734.27498113833497</v>
      </c>
      <c r="BC20" s="37">
        <v>0</v>
      </c>
      <c r="BD20" s="37">
        <v>117.39471208233937</v>
      </c>
      <c r="BE20" s="37">
        <v>117.39471208233935</v>
      </c>
      <c r="BF20" s="36">
        <v>0</v>
      </c>
      <c r="BG20" s="36">
        <v>822</v>
      </c>
      <c r="BH20" s="36">
        <v>822</v>
      </c>
      <c r="BI20" s="36">
        <v>733.86195423536901</v>
      </c>
      <c r="BJ20" s="37">
        <v>0</v>
      </c>
      <c r="BK20" s="37">
        <v>112.01016693343429</v>
      </c>
      <c r="BL20" s="37">
        <v>112.01016693343429</v>
      </c>
      <c r="BM20" s="36">
        <v>0</v>
      </c>
      <c r="BN20" s="36">
        <v>818</v>
      </c>
      <c r="BO20" s="36">
        <v>818</v>
      </c>
      <c r="BP20" s="36">
        <v>704.11647413026708</v>
      </c>
      <c r="BQ20" s="37">
        <f t="shared" si="0"/>
        <v>0</v>
      </c>
      <c r="BR20" s="37">
        <f t="shared" si="1"/>
        <v>116.17396127684745</v>
      </c>
      <c r="BS20" s="37">
        <f t="shared" si="2"/>
        <v>116.17396127684745</v>
      </c>
      <c r="BT20" s="36">
        <v>0</v>
      </c>
      <c r="BU20" s="36">
        <v>787</v>
      </c>
      <c r="BV20" s="36">
        <v>787</v>
      </c>
      <c r="BW20" s="36">
        <v>743.26181750000001</v>
      </c>
      <c r="BX20" s="37">
        <v>0</v>
      </c>
      <c r="BY20" s="37">
        <v>105.88462658382151</v>
      </c>
      <c r="BZ20" s="37">
        <v>105.88462658382151</v>
      </c>
      <c r="CA20" s="36">
        <v>0</v>
      </c>
      <c r="CB20" s="36">
        <v>749</v>
      </c>
      <c r="CC20" s="36">
        <v>749</v>
      </c>
      <c r="CD20" s="36">
        <v>727.32610350000004</v>
      </c>
      <c r="CE20" s="37">
        <v>0</v>
      </c>
      <c r="CF20" s="37">
        <v>102.97994206391081</v>
      </c>
      <c r="CG20" s="37">
        <v>102.97994206391081</v>
      </c>
      <c r="CH20" s="30">
        <v>0</v>
      </c>
      <c r="CI20" s="30">
        <v>734</v>
      </c>
      <c r="CJ20" s="30">
        <v>734</v>
      </c>
      <c r="CK20" s="30">
        <v>720.12676014658405</v>
      </c>
      <c r="CL20" s="31">
        <v>0</v>
      </c>
      <c r="CM20" s="31">
        <v>101.92649969716332</v>
      </c>
      <c r="CN20" s="31">
        <v>101.92649969716332</v>
      </c>
      <c r="CO20" s="22"/>
      <c r="CP20" s="22"/>
      <c r="CQ20" s="23"/>
      <c r="CR20" s="23"/>
      <c r="CS20" s="23"/>
      <c r="CT20" s="23"/>
      <c r="CU20" s="23"/>
      <c r="CV20" s="23"/>
      <c r="CW20" s="23"/>
    </row>
    <row r="21" spans="1:101">
      <c r="A21" s="35" t="s">
        <v>26</v>
      </c>
      <c r="B21" s="36">
        <v>479</v>
      </c>
      <c r="C21" s="36">
        <v>4640</v>
      </c>
      <c r="D21" s="36">
        <v>5119</v>
      </c>
      <c r="E21" s="36">
        <v>5361.7858900000001</v>
      </c>
      <c r="F21" s="37">
        <v>8.9335905951291164</v>
      </c>
      <c r="G21" s="37">
        <v>86.538330608348858</v>
      </c>
      <c r="H21" s="37">
        <v>95.471921203477976</v>
      </c>
      <c r="I21" s="36">
        <v>489</v>
      </c>
      <c r="J21" s="36">
        <v>4642</v>
      </c>
      <c r="K21" s="36">
        <v>5131</v>
      </c>
      <c r="L21" s="36">
        <v>5177.3450900000007</v>
      </c>
      <c r="M21" s="37">
        <v>9.4449952919788842</v>
      </c>
      <c r="N21" s="37">
        <v>89.659853058008139</v>
      </c>
      <c r="O21" s="37">
        <v>99.104848349987023</v>
      </c>
      <c r="P21" s="36">
        <v>516</v>
      </c>
      <c r="Q21" s="36">
        <v>4698</v>
      </c>
      <c r="R21" s="36">
        <v>5214</v>
      </c>
      <c r="S21" s="36">
        <v>5086.81333</v>
      </c>
      <c r="T21" s="37">
        <v>10.143875281540948</v>
      </c>
      <c r="U21" s="37">
        <v>92.356445877285609</v>
      </c>
      <c r="V21" s="37">
        <v>102.50032115882657</v>
      </c>
      <c r="W21" s="36">
        <v>543</v>
      </c>
      <c r="X21" s="36">
        <v>4786</v>
      </c>
      <c r="Y21" s="36">
        <v>5329</v>
      </c>
      <c r="Z21" s="36">
        <v>5564.661961173063</v>
      </c>
      <c r="AA21" s="37">
        <v>9.7580051364976796</v>
      </c>
      <c r="AB21" s="37">
        <v>86.00702133200349</v>
      </c>
      <c r="AC21" s="37">
        <v>95.765026468501162</v>
      </c>
      <c r="AD21" s="36">
        <v>535</v>
      </c>
      <c r="AE21" s="36">
        <v>4812</v>
      </c>
      <c r="AF21" s="36">
        <v>5347</v>
      </c>
      <c r="AG21" s="36">
        <v>5385.1764193363761</v>
      </c>
      <c r="AH21" s="37">
        <v>9.9346791700081187</v>
      </c>
      <c r="AI21" s="37">
        <v>89.356404048745915</v>
      </c>
      <c r="AJ21" s="37">
        <v>99.291083218754039</v>
      </c>
      <c r="AK21" s="36">
        <v>549</v>
      </c>
      <c r="AL21" s="36">
        <v>4942</v>
      </c>
      <c r="AM21" s="36">
        <v>5491</v>
      </c>
      <c r="AN21" s="36">
        <v>5342.5175413723991</v>
      </c>
      <c r="AO21" s="37">
        <v>10.276054233768066</v>
      </c>
      <c r="AP21" s="37">
        <v>92.50320587118722</v>
      </c>
      <c r="AQ21" s="37">
        <v>102.77926010495528</v>
      </c>
      <c r="AR21" s="36">
        <v>551</v>
      </c>
      <c r="AS21" s="36">
        <v>4931</v>
      </c>
      <c r="AT21" s="36">
        <v>5482</v>
      </c>
      <c r="AU21" s="36">
        <v>5238.5172235330001</v>
      </c>
      <c r="AV21" s="37">
        <v>10.518243550383717</v>
      </c>
      <c r="AW21" s="37">
        <v>94.12968955887861</v>
      </c>
      <c r="AX21" s="37">
        <v>104.64793310926233</v>
      </c>
      <c r="AY21" s="36">
        <v>601</v>
      </c>
      <c r="AZ21" s="36">
        <v>5344</v>
      </c>
      <c r="BA21" s="36">
        <v>5945</v>
      </c>
      <c r="BB21" s="36">
        <v>5252.3059756836801</v>
      </c>
      <c r="BC21" s="37">
        <v>11.442593077829386</v>
      </c>
      <c r="BD21" s="37">
        <v>101.74578603647295</v>
      </c>
      <c r="BE21" s="37">
        <v>113.18837911430234</v>
      </c>
      <c r="BF21" s="36">
        <v>648</v>
      </c>
      <c r="BG21" s="36">
        <v>5430</v>
      </c>
      <c r="BH21" s="36">
        <v>6078</v>
      </c>
      <c r="BI21" s="36">
        <v>5151.9786478973601</v>
      </c>
      <c r="BJ21" s="37">
        <v>12.577691878914591</v>
      </c>
      <c r="BK21" s="37">
        <v>105.39639954090467</v>
      </c>
      <c r="BL21" s="37">
        <v>117.97409141981927</v>
      </c>
      <c r="BM21" s="36">
        <v>686</v>
      </c>
      <c r="BN21" s="36">
        <v>5355</v>
      </c>
      <c r="BO21" s="36">
        <v>6041</v>
      </c>
      <c r="BP21" s="36">
        <v>5146.9639777943203</v>
      </c>
      <c r="BQ21" s="37">
        <f t="shared" si="0"/>
        <v>13.328245601866023</v>
      </c>
      <c r="BR21" s="37">
        <f t="shared" si="1"/>
        <v>104.04191719823987</v>
      </c>
      <c r="BS21" s="37">
        <f t="shared" si="2"/>
        <v>117.3701628001059</v>
      </c>
      <c r="BT21" s="36">
        <v>637</v>
      </c>
      <c r="BU21" s="36">
        <v>4892</v>
      </c>
      <c r="BV21" s="36">
        <v>5529</v>
      </c>
      <c r="BW21" s="36">
        <v>5002.5785893000002</v>
      </c>
      <c r="BX21" s="37">
        <v>12.733433141110012</v>
      </c>
      <c r="BY21" s="37">
        <v>97.789568173171403</v>
      </c>
      <c r="BZ21" s="37">
        <v>110.52300131428142</v>
      </c>
      <c r="CA21" s="36">
        <v>617</v>
      </c>
      <c r="CB21" s="36">
        <v>4680</v>
      </c>
      <c r="CC21" s="36">
        <v>5297</v>
      </c>
      <c r="CD21" s="36">
        <v>4989.1644079999996</v>
      </c>
      <c r="CE21" s="37">
        <v>12.366800320523733</v>
      </c>
      <c r="CF21" s="37">
        <v>93.803282820180016</v>
      </c>
      <c r="CG21" s="37">
        <v>106.17008314070375</v>
      </c>
      <c r="CH21" s="30">
        <v>560</v>
      </c>
      <c r="CI21" s="30">
        <v>4639</v>
      </c>
      <c r="CJ21" s="30">
        <v>5199</v>
      </c>
      <c r="CK21" s="30">
        <v>5279.0130165081755</v>
      </c>
      <c r="CL21" s="31">
        <v>10.608043553762901</v>
      </c>
      <c r="CM21" s="31">
        <v>87.87627508197518</v>
      </c>
      <c r="CN21" s="31">
        <v>98.484318635738077</v>
      </c>
      <c r="CO21" s="22"/>
      <c r="CP21" s="22"/>
      <c r="CQ21" s="23"/>
      <c r="CR21" s="23"/>
      <c r="CS21" s="23"/>
      <c r="CT21" s="23"/>
      <c r="CU21" s="23"/>
      <c r="CV21" s="23"/>
      <c r="CW21" s="23"/>
    </row>
    <row r="22" spans="1:101">
      <c r="A22" s="35" t="s">
        <v>27</v>
      </c>
      <c r="B22" s="36">
        <v>57</v>
      </c>
      <c r="C22" s="36">
        <v>1497</v>
      </c>
      <c r="D22" s="36">
        <v>1554</v>
      </c>
      <c r="E22" s="36">
        <v>1702.5562</v>
      </c>
      <c r="F22" s="37">
        <v>3.347907105797741</v>
      </c>
      <c r="G22" s="37">
        <v>87.926612936477511</v>
      </c>
      <c r="H22" s="37">
        <v>91.274520042275256</v>
      </c>
      <c r="I22" s="36">
        <v>49</v>
      </c>
      <c r="J22" s="36">
        <v>1518</v>
      </c>
      <c r="K22" s="36">
        <v>1567</v>
      </c>
      <c r="L22" s="36">
        <v>1642.00404</v>
      </c>
      <c r="M22" s="37">
        <v>2.984158309379068</v>
      </c>
      <c r="N22" s="37">
        <v>92.448006400763788</v>
      </c>
      <c r="O22" s="37">
        <v>95.432164710142857</v>
      </c>
      <c r="P22" s="36">
        <v>46</v>
      </c>
      <c r="Q22" s="36">
        <v>1530</v>
      </c>
      <c r="R22" s="36">
        <v>1576</v>
      </c>
      <c r="S22" s="36">
        <v>1586.0912599999999</v>
      </c>
      <c r="T22" s="37">
        <v>2.900211429196073</v>
      </c>
      <c r="U22" s="37">
        <v>96.4635540580433</v>
      </c>
      <c r="V22" s="37">
        <v>99.363765487239377</v>
      </c>
      <c r="W22" s="36">
        <v>46</v>
      </c>
      <c r="X22" s="36">
        <v>1515</v>
      </c>
      <c r="Y22" s="36">
        <v>1561</v>
      </c>
      <c r="Z22" s="36">
        <v>1862.348413231804</v>
      </c>
      <c r="AA22" s="37">
        <v>2.469999688198754</v>
      </c>
      <c r="AB22" s="37">
        <v>81.348902774372007</v>
      </c>
      <c r="AC22" s="37">
        <v>83.818902462570748</v>
      </c>
      <c r="AD22" s="36">
        <v>47</v>
      </c>
      <c r="AE22" s="36">
        <v>1559</v>
      </c>
      <c r="AF22" s="36">
        <v>1606</v>
      </c>
      <c r="AG22" s="36">
        <v>1853.1187656020488</v>
      </c>
      <c r="AH22" s="37">
        <v>2.5362648564367891</v>
      </c>
      <c r="AI22" s="37">
        <v>84.128444918828805</v>
      </c>
      <c r="AJ22" s="37">
        <v>86.664709775265607</v>
      </c>
      <c r="AK22" s="36">
        <v>53</v>
      </c>
      <c r="AL22" s="36">
        <v>1622</v>
      </c>
      <c r="AM22" s="36">
        <v>1675</v>
      </c>
      <c r="AN22" s="36">
        <v>1776.8709110055308</v>
      </c>
      <c r="AO22" s="37">
        <v>2.9827715492290494</v>
      </c>
      <c r="AP22" s="37">
        <v>91.284065148104119</v>
      </c>
      <c r="AQ22" s="37">
        <v>94.266836697333162</v>
      </c>
      <c r="AR22" s="36">
        <v>55</v>
      </c>
      <c r="AS22" s="36">
        <v>1612</v>
      </c>
      <c r="AT22" s="36">
        <v>1667</v>
      </c>
      <c r="AU22" s="36">
        <v>1746.7496458349101</v>
      </c>
      <c r="AV22" s="37">
        <v>3.1487053757901946</v>
      </c>
      <c r="AW22" s="37">
        <v>92.285692104978068</v>
      </c>
      <c r="AX22" s="37">
        <v>95.434397480768268</v>
      </c>
      <c r="AY22" s="36">
        <v>68</v>
      </c>
      <c r="AZ22" s="36">
        <v>1747</v>
      </c>
      <c r="BA22" s="36">
        <v>1815</v>
      </c>
      <c r="BB22" s="36">
        <v>1679.085237450666</v>
      </c>
      <c r="BC22" s="37">
        <v>4.0498241830321575</v>
      </c>
      <c r="BD22" s="37">
        <v>104.044747761135</v>
      </c>
      <c r="BE22" s="37">
        <v>108.09457194416716</v>
      </c>
      <c r="BF22" s="36">
        <v>66</v>
      </c>
      <c r="BG22" s="36">
        <v>1714</v>
      </c>
      <c r="BH22" s="36">
        <v>1780</v>
      </c>
      <c r="BI22" s="36">
        <v>1661.1863870483089</v>
      </c>
      <c r="BJ22" s="37">
        <v>3.9730641013301691</v>
      </c>
      <c r="BK22" s="37">
        <v>103.17927075272591</v>
      </c>
      <c r="BL22" s="37">
        <v>107.15233485405608</v>
      </c>
      <c r="BM22" s="36">
        <v>92</v>
      </c>
      <c r="BN22" s="36">
        <v>1669</v>
      </c>
      <c r="BO22" s="36">
        <v>1761</v>
      </c>
      <c r="BP22" s="36">
        <v>1644.233423895987</v>
      </c>
      <c r="BQ22" s="37">
        <f t="shared" si="0"/>
        <v>5.5953126036087593</v>
      </c>
      <c r="BR22" s="37">
        <f t="shared" si="1"/>
        <v>101.50626886329368</v>
      </c>
      <c r="BS22" s="37">
        <f t="shared" si="2"/>
        <v>107.10158146690245</v>
      </c>
      <c r="BT22" s="36">
        <v>92</v>
      </c>
      <c r="BU22" s="36">
        <v>1552</v>
      </c>
      <c r="BV22" s="36">
        <v>1644</v>
      </c>
      <c r="BW22" s="36">
        <v>1720.0518236</v>
      </c>
      <c r="BX22" s="37">
        <v>5.3486760536928273</v>
      </c>
      <c r="BY22" s="37">
        <v>90.229839514470314</v>
      </c>
      <c r="BZ22" s="37">
        <v>95.578515568163141</v>
      </c>
      <c r="CA22" s="36">
        <v>89</v>
      </c>
      <c r="CB22" s="36">
        <v>1544</v>
      </c>
      <c r="CC22" s="36">
        <v>1633</v>
      </c>
      <c r="CD22" s="36">
        <v>1687.2967634000001</v>
      </c>
      <c r="CE22" s="37">
        <v>5.2747093416252318</v>
      </c>
      <c r="CF22" s="37">
        <v>91.507317117633249</v>
      </c>
      <c r="CG22" s="37">
        <v>96.782026459258475</v>
      </c>
      <c r="CH22" s="30">
        <v>76</v>
      </c>
      <c r="CI22" s="30">
        <v>1482</v>
      </c>
      <c r="CJ22" s="30">
        <v>1558</v>
      </c>
      <c r="CK22" s="30">
        <v>1697.65335792004</v>
      </c>
      <c r="CL22" s="31">
        <v>4.4767678657977026</v>
      </c>
      <c r="CM22" s="31">
        <v>87.296973383055189</v>
      </c>
      <c r="CN22" s="31">
        <v>91.7737412488529</v>
      </c>
      <c r="CO22" s="22"/>
      <c r="CP22" s="22"/>
      <c r="CQ22" s="23"/>
      <c r="CR22" s="23"/>
      <c r="CS22" s="23"/>
      <c r="CT22" s="23"/>
      <c r="CU22" s="23"/>
      <c r="CV22" s="23"/>
      <c r="CW22" s="23"/>
    </row>
    <row r="23" spans="1:101">
      <c r="A23" s="35" t="s">
        <v>28</v>
      </c>
      <c r="B23" s="36">
        <v>0</v>
      </c>
      <c r="C23" s="36">
        <v>1677</v>
      </c>
      <c r="D23" s="36">
        <v>1677</v>
      </c>
      <c r="E23" s="36">
        <v>1786.8153299999999</v>
      </c>
      <c r="F23" s="37">
        <v>0</v>
      </c>
      <c r="G23" s="37">
        <v>93.854130969427047</v>
      </c>
      <c r="H23" s="37">
        <v>93.854130969427047</v>
      </c>
      <c r="I23" s="36">
        <v>0</v>
      </c>
      <c r="J23" s="36">
        <v>1705</v>
      </c>
      <c r="K23" s="36">
        <v>1705</v>
      </c>
      <c r="L23" s="36">
        <v>1769.23588</v>
      </c>
      <c r="M23" s="37">
        <v>0</v>
      </c>
      <c r="N23" s="37">
        <v>96.369286835851426</v>
      </c>
      <c r="O23" s="37">
        <v>96.369286835851426</v>
      </c>
      <c r="P23" s="36">
        <v>0</v>
      </c>
      <c r="Q23" s="36">
        <v>1779</v>
      </c>
      <c r="R23" s="36">
        <v>1779</v>
      </c>
      <c r="S23" s="36">
        <v>1735.2894799999999</v>
      </c>
      <c r="T23" s="37">
        <v>0</v>
      </c>
      <c r="U23" s="37">
        <v>102.51891805394914</v>
      </c>
      <c r="V23" s="37">
        <v>102.51891805394912</v>
      </c>
      <c r="W23" s="36">
        <v>0</v>
      </c>
      <c r="X23" s="36">
        <v>1874</v>
      </c>
      <c r="Y23" s="36">
        <v>1874</v>
      </c>
      <c r="Z23" s="36">
        <v>1864.5275088213909</v>
      </c>
      <c r="AA23" s="37">
        <v>0</v>
      </c>
      <c r="AB23" s="37">
        <v>100.50803708359319</v>
      </c>
      <c r="AC23" s="37">
        <v>100.50803708359319</v>
      </c>
      <c r="AD23" s="36">
        <v>0</v>
      </c>
      <c r="AE23" s="36">
        <v>1876</v>
      </c>
      <c r="AF23" s="36">
        <v>1876</v>
      </c>
      <c r="AG23" s="36">
        <v>1806.669075733847</v>
      </c>
      <c r="AH23" s="37">
        <v>0</v>
      </c>
      <c r="AI23" s="37">
        <v>103.83749991613664</v>
      </c>
      <c r="AJ23" s="37">
        <v>103.83749991613665</v>
      </c>
      <c r="AK23" s="36">
        <v>0</v>
      </c>
      <c r="AL23" s="36">
        <v>1973</v>
      </c>
      <c r="AM23" s="36">
        <v>1973</v>
      </c>
      <c r="AN23" s="36">
        <v>1800.1314879551549</v>
      </c>
      <c r="AO23" s="37">
        <v>0</v>
      </c>
      <c r="AP23" s="37">
        <v>109.60310472882254</v>
      </c>
      <c r="AQ23" s="37">
        <v>109.60310472882256</v>
      </c>
      <c r="AR23" s="36">
        <v>0</v>
      </c>
      <c r="AS23" s="36">
        <v>2031</v>
      </c>
      <c r="AT23" s="36">
        <v>2031</v>
      </c>
      <c r="AU23" s="36">
        <v>1744.2623898134859</v>
      </c>
      <c r="AV23" s="37">
        <v>0</v>
      </c>
      <c r="AW23" s="37">
        <v>116.43890345059695</v>
      </c>
      <c r="AX23" s="37">
        <v>116.43890345059695</v>
      </c>
      <c r="AY23" s="36">
        <v>0</v>
      </c>
      <c r="AZ23" s="36">
        <v>2166</v>
      </c>
      <c r="BA23" s="36">
        <v>2166</v>
      </c>
      <c r="BB23" s="36">
        <v>1702.1153098001892</v>
      </c>
      <c r="BC23" s="37">
        <v>0</v>
      </c>
      <c r="BD23" s="37">
        <v>127.25342328624411</v>
      </c>
      <c r="BE23" s="37">
        <v>127.25342328624411</v>
      </c>
      <c r="BF23" s="36">
        <v>0</v>
      </c>
      <c r="BG23" s="36">
        <v>2209</v>
      </c>
      <c r="BH23" s="36">
        <v>2209</v>
      </c>
      <c r="BI23" s="36">
        <v>1694.9819778721062</v>
      </c>
      <c r="BJ23" s="37">
        <v>0</v>
      </c>
      <c r="BK23" s="37">
        <v>130.32586946872416</v>
      </c>
      <c r="BL23" s="37">
        <v>130.32586946872416</v>
      </c>
      <c r="BM23" s="36">
        <v>0</v>
      </c>
      <c r="BN23" s="36">
        <v>2092</v>
      </c>
      <c r="BO23" s="36">
        <v>2092</v>
      </c>
      <c r="BP23" s="36">
        <v>1664.882448610726</v>
      </c>
      <c r="BQ23" s="37">
        <f t="shared" si="0"/>
        <v>0</v>
      </c>
      <c r="BR23" s="37">
        <f t="shared" si="1"/>
        <v>125.65451703486245</v>
      </c>
      <c r="BS23" s="37">
        <f t="shared" si="2"/>
        <v>125.65451703486245</v>
      </c>
      <c r="BT23" s="36">
        <v>0</v>
      </c>
      <c r="BU23" s="36">
        <v>1892</v>
      </c>
      <c r="BV23" s="36">
        <v>1892</v>
      </c>
      <c r="BW23" s="36">
        <v>1686.8793135999999</v>
      </c>
      <c r="BX23" s="37">
        <v>0</v>
      </c>
      <c r="BY23" s="37">
        <v>112.15977247134819</v>
      </c>
      <c r="BZ23" s="37">
        <v>112.15977247134819</v>
      </c>
      <c r="CA23" s="36">
        <v>0</v>
      </c>
      <c r="CB23" s="36">
        <v>1795</v>
      </c>
      <c r="CC23" s="36">
        <v>1795</v>
      </c>
      <c r="CD23" s="36">
        <v>1599.6297255000002</v>
      </c>
      <c r="CE23" s="37">
        <v>0</v>
      </c>
      <c r="CF23" s="37">
        <v>112.2134686162407</v>
      </c>
      <c r="CG23" s="37">
        <v>112.2134686162407</v>
      </c>
      <c r="CH23" s="30">
        <v>0</v>
      </c>
      <c r="CI23" s="30">
        <v>1752</v>
      </c>
      <c r="CJ23" s="30">
        <v>1752</v>
      </c>
      <c r="CK23" s="30">
        <v>1668.576783456369</v>
      </c>
      <c r="CL23" s="31">
        <v>0</v>
      </c>
      <c r="CM23" s="31">
        <v>104.99966302844177</v>
      </c>
      <c r="CN23" s="31">
        <v>104.99966302844177</v>
      </c>
      <c r="CO23" s="22"/>
      <c r="CP23" s="22"/>
      <c r="CQ23" s="23"/>
      <c r="CR23" s="23"/>
      <c r="CS23" s="23"/>
      <c r="CT23" s="23"/>
      <c r="CU23" s="23"/>
      <c r="CV23" s="23"/>
      <c r="CW23" s="23"/>
    </row>
    <row r="24" spans="1:101">
      <c r="A24" s="35" t="s">
        <v>29</v>
      </c>
      <c r="B24" s="36">
        <v>341</v>
      </c>
      <c r="C24" s="36">
        <v>7708</v>
      </c>
      <c r="D24" s="36">
        <v>8049</v>
      </c>
      <c r="E24" s="36">
        <v>10212.261049999999</v>
      </c>
      <c r="F24" s="37">
        <v>3.3391234157689302</v>
      </c>
      <c r="G24" s="37">
        <v>75.477898207468954</v>
      </c>
      <c r="H24" s="37">
        <v>78.817021623237892</v>
      </c>
      <c r="I24" s="36">
        <v>337</v>
      </c>
      <c r="J24" s="36">
        <v>8012</v>
      </c>
      <c r="K24" s="36">
        <v>8349</v>
      </c>
      <c r="L24" s="36">
        <v>10018.85889</v>
      </c>
      <c r="M24" s="37">
        <v>3.3636565171744826</v>
      </c>
      <c r="N24" s="37">
        <v>79.969186989916778</v>
      </c>
      <c r="O24" s="37">
        <v>83.332843507091255</v>
      </c>
      <c r="P24" s="36">
        <v>355</v>
      </c>
      <c r="Q24" s="36">
        <v>8321</v>
      </c>
      <c r="R24" s="36">
        <v>8676</v>
      </c>
      <c r="S24" s="36">
        <v>9889.4650099999999</v>
      </c>
      <c r="T24" s="37">
        <v>3.5896785077962474</v>
      </c>
      <c r="U24" s="37">
        <v>84.140041868655132</v>
      </c>
      <c r="V24" s="37">
        <v>87.729720376451382</v>
      </c>
      <c r="W24" s="36">
        <v>327</v>
      </c>
      <c r="X24" s="36">
        <v>8693</v>
      </c>
      <c r="Y24" s="36">
        <v>9020</v>
      </c>
      <c r="Z24" s="36">
        <v>10942.430667011609</v>
      </c>
      <c r="AA24" s="37">
        <v>2.9883671183388367</v>
      </c>
      <c r="AB24" s="37">
        <v>79.443043913515325</v>
      </c>
      <c r="AC24" s="37">
        <v>82.431411031854154</v>
      </c>
      <c r="AD24" s="36">
        <v>349</v>
      </c>
      <c r="AE24" s="36">
        <v>8944</v>
      </c>
      <c r="AF24" s="36">
        <v>9293</v>
      </c>
      <c r="AG24" s="36">
        <v>10807.006205294729</v>
      </c>
      <c r="AH24" s="37">
        <v>3.2293865051082578</v>
      </c>
      <c r="AI24" s="37">
        <v>82.761125792803028</v>
      </c>
      <c r="AJ24" s="37">
        <v>85.990512297911295</v>
      </c>
      <c r="AK24" s="36">
        <v>315</v>
      </c>
      <c r="AL24" s="36">
        <v>9317</v>
      </c>
      <c r="AM24" s="36">
        <v>9632</v>
      </c>
      <c r="AN24" s="36">
        <v>10886.59977594689</v>
      </c>
      <c r="AO24" s="37">
        <v>2.8934654206354531</v>
      </c>
      <c r="AP24" s="37">
        <v>85.582277219239742</v>
      </c>
      <c r="AQ24" s="37">
        <v>88.475742639875193</v>
      </c>
      <c r="AR24" s="36">
        <v>358</v>
      </c>
      <c r="AS24" s="36">
        <v>9476</v>
      </c>
      <c r="AT24" s="36">
        <v>9834</v>
      </c>
      <c r="AU24" s="36">
        <v>10809.25214283151</v>
      </c>
      <c r="AV24" s="37">
        <v>3.3119775102796427</v>
      </c>
      <c r="AW24" s="37">
        <v>87.665639350306975</v>
      </c>
      <c r="AX24" s="37">
        <v>90.977616860586622</v>
      </c>
      <c r="AY24" s="36">
        <v>393</v>
      </c>
      <c r="AZ24" s="36">
        <v>10359</v>
      </c>
      <c r="BA24" s="36">
        <v>10752</v>
      </c>
      <c r="BB24" s="36">
        <v>10709.28918949041</v>
      </c>
      <c r="BC24" s="37">
        <v>3.6697113416796294</v>
      </c>
      <c r="BD24" s="37">
        <v>96.72910887648672</v>
      </c>
      <c r="BE24" s="37">
        <v>100.39882021816635</v>
      </c>
      <c r="BF24" s="36">
        <v>400</v>
      </c>
      <c r="BG24" s="36">
        <v>10267</v>
      </c>
      <c r="BH24" s="36">
        <v>10667</v>
      </c>
      <c r="BI24" s="36">
        <v>10394.167599453011</v>
      </c>
      <c r="BJ24" s="37">
        <v>3.8483120093334828</v>
      </c>
      <c r="BK24" s="37">
        <v>98.77654849956717</v>
      </c>
      <c r="BL24" s="37">
        <v>102.62486050890065</v>
      </c>
      <c r="BM24" s="36">
        <v>413</v>
      </c>
      <c r="BN24" s="36">
        <v>9873</v>
      </c>
      <c r="BO24" s="36">
        <v>10286</v>
      </c>
      <c r="BP24" s="36">
        <v>10236.895102502691</v>
      </c>
      <c r="BQ24" s="37">
        <f t="shared" si="0"/>
        <v>4.0344264141090083</v>
      </c>
      <c r="BR24" s="37">
        <f t="shared" si="1"/>
        <v>96.445259047211223</v>
      </c>
      <c r="BS24" s="37">
        <f t="shared" si="2"/>
        <v>100.47968546132024</v>
      </c>
      <c r="BT24" s="36">
        <v>394</v>
      </c>
      <c r="BU24" s="36">
        <v>9023</v>
      </c>
      <c r="BV24" s="36">
        <v>9417</v>
      </c>
      <c r="BW24" s="36">
        <v>10156.471627000001</v>
      </c>
      <c r="BX24" s="37">
        <v>3.8792999623273596</v>
      </c>
      <c r="BY24" s="37">
        <v>88.839907512892808</v>
      </c>
      <c r="BZ24" s="37">
        <v>92.719207475220173</v>
      </c>
      <c r="CA24" s="36">
        <v>388</v>
      </c>
      <c r="CB24" s="36">
        <v>8810</v>
      </c>
      <c r="CC24" s="36">
        <v>9198</v>
      </c>
      <c r="CD24" s="36">
        <v>10071.237347</v>
      </c>
      <c r="CE24" s="37">
        <v>3.8525554172901764</v>
      </c>
      <c r="CF24" s="37">
        <v>87.47683821218159</v>
      </c>
      <c r="CG24" s="37">
        <v>91.329393629471767</v>
      </c>
      <c r="CH24" s="30">
        <v>396</v>
      </c>
      <c r="CI24" s="30">
        <v>8646</v>
      </c>
      <c r="CJ24" s="30">
        <v>9042</v>
      </c>
      <c r="CK24" s="30">
        <v>10201.826619621679</v>
      </c>
      <c r="CL24" s="31">
        <v>3.8816578125171581</v>
      </c>
      <c r="CM24" s="31">
        <v>84.749528906624619</v>
      </c>
      <c r="CN24" s="31">
        <v>88.63118671914178</v>
      </c>
      <c r="CO24" s="22"/>
      <c r="CP24" s="22"/>
      <c r="CQ24" s="23"/>
      <c r="CR24" s="23"/>
      <c r="CS24" s="23"/>
      <c r="CT24" s="23"/>
      <c r="CU24" s="23"/>
      <c r="CV24" s="23"/>
      <c r="CW24" s="23"/>
    </row>
    <row r="25" spans="1:101">
      <c r="A25" s="35" t="s">
        <v>30</v>
      </c>
      <c r="B25" s="36">
        <v>518</v>
      </c>
      <c r="C25" s="36">
        <v>9307</v>
      </c>
      <c r="D25" s="36">
        <v>9825</v>
      </c>
      <c r="E25" s="36">
        <v>10118.08469</v>
      </c>
      <c r="F25" s="37">
        <v>5.11954599976767</v>
      </c>
      <c r="G25" s="37">
        <v>91.983812007408687</v>
      </c>
      <c r="H25" s="37">
        <v>97.103358007176354</v>
      </c>
      <c r="I25" s="36">
        <v>558</v>
      </c>
      <c r="J25" s="36">
        <v>9408</v>
      </c>
      <c r="K25" s="36">
        <v>9966</v>
      </c>
      <c r="L25" s="36">
        <v>10024.14388</v>
      </c>
      <c r="M25" s="37">
        <v>5.5665601639389077</v>
      </c>
      <c r="N25" s="37">
        <v>93.85340147372267</v>
      </c>
      <c r="O25" s="37">
        <v>99.419961637661572</v>
      </c>
      <c r="P25" s="36">
        <v>534</v>
      </c>
      <c r="Q25" s="36">
        <v>9250</v>
      </c>
      <c r="R25" s="36">
        <v>9784</v>
      </c>
      <c r="S25" s="36">
        <v>9914.0743199999997</v>
      </c>
      <c r="T25" s="37">
        <v>5.3862819943032259</v>
      </c>
      <c r="U25" s="37">
        <v>93.301701212181356</v>
      </c>
      <c r="V25" s="37">
        <v>98.687983206484574</v>
      </c>
      <c r="W25" s="36">
        <v>504</v>
      </c>
      <c r="X25" s="36">
        <v>9420</v>
      </c>
      <c r="Y25" s="36">
        <v>9924</v>
      </c>
      <c r="Z25" s="36">
        <v>10574.90759415198</v>
      </c>
      <c r="AA25" s="37">
        <v>4.7659990927837192</v>
      </c>
      <c r="AB25" s="37">
        <v>89.078792567505232</v>
      </c>
      <c r="AC25" s="37">
        <v>93.844791660288934</v>
      </c>
      <c r="AD25" s="36">
        <v>570</v>
      </c>
      <c r="AE25" s="36">
        <v>9449</v>
      </c>
      <c r="AF25" s="36">
        <v>10019</v>
      </c>
      <c r="AG25" s="36">
        <v>10351.58576351579</v>
      </c>
      <c r="AH25" s="37">
        <v>5.5064027195617458</v>
      </c>
      <c r="AI25" s="37">
        <v>91.280700521296382</v>
      </c>
      <c r="AJ25" s="37">
        <v>96.78710324085813</v>
      </c>
      <c r="AK25" s="36">
        <v>630</v>
      </c>
      <c r="AL25" s="36">
        <v>9619</v>
      </c>
      <c r="AM25" s="36">
        <v>10249</v>
      </c>
      <c r="AN25" s="36">
        <v>10159.82798688957</v>
      </c>
      <c r="AO25" s="37">
        <v>6.2008923853136455</v>
      </c>
      <c r="AP25" s="37">
        <v>94.676799768780882</v>
      </c>
      <c r="AQ25" s="37">
        <v>100.87769215409452</v>
      </c>
      <c r="AR25" s="36">
        <v>709</v>
      </c>
      <c r="AS25" s="36">
        <v>9764</v>
      </c>
      <c r="AT25" s="36">
        <v>10473</v>
      </c>
      <c r="AU25" s="36">
        <v>9988.8314587684399</v>
      </c>
      <c r="AV25" s="37">
        <v>7.097927349426068</v>
      </c>
      <c r="AW25" s="37">
        <v>97.749171565297786</v>
      </c>
      <c r="AX25" s="37">
        <v>104.84709891472386</v>
      </c>
      <c r="AY25" s="36">
        <v>794</v>
      </c>
      <c r="AZ25" s="36">
        <v>10822</v>
      </c>
      <c r="BA25" s="36">
        <v>11616</v>
      </c>
      <c r="BB25" s="36">
        <v>9882.2007327593401</v>
      </c>
      <c r="BC25" s="37">
        <v>8.0346475595046609</v>
      </c>
      <c r="BD25" s="37">
        <v>109.51002001128393</v>
      </c>
      <c r="BE25" s="37">
        <v>117.54466757078859</v>
      </c>
      <c r="BF25" s="36">
        <v>765</v>
      </c>
      <c r="BG25" s="36">
        <v>10894</v>
      </c>
      <c r="BH25" s="36">
        <v>11659</v>
      </c>
      <c r="BI25" s="36">
        <v>9970.9760357975611</v>
      </c>
      <c r="BJ25" s="37">
        <v>7.6722679630711701</v>
      </c>
      <c r="BK25" s="37">
        <v>109.25710743751284</v>
      </c>
      <c r="BL25" s="37">
        <v>116.92937540058401</v>
      </c>
      <c r="BM25" s="36">
        <v>725</v>
      </c>
      <c r="BN25" s="36">
        <v>10722</v>
      </c>
      <c r="BO25" s="36">
        <v>11447</v>
      </c>
      <c r="BP25" s="36">
        <v>9850.4200764900397</v>
      </c>
      <c r="BQ25" s="37">
        <f t="shared" si="0"/>
        <v>7.3600922028732025</v>
      </c>
      <c r="BR25" s="37">
        <f t="shared" si="1"/>
        <v>108.84814979200894</v>
      </c>
      <c r="BS25" s="37">
        <f t="shared" si="2"/>
        <v>116.20824199488213</v>
      </c>
      <c r="BT25" s="36">
        <v>718</v>
      </c>
      <c r="BU25" s="36">
        <v>9801</v>
      </c>
      <c r="BV25" s="36">
        <v>10519</v>
      </c>
      <c r="BW25" s="36">
        <v>9845.1206000000002</v>
      </c>
      <c r="BX25" s="37">
        <v>7.2929528156313292</v>
      </c>
      <c r="BY25" s="37">
        <v>99.551853128137395</v>
      </c>
      <c r="BZ25" s="37">
        <v>106.84480594376873</v>
      </c>
      <c r="CA25" s="36">
        <v>716</v>
      </c>
      <c r="CB25" s="36">
        <v>9540</v>
      </c>
      <c r="CC25" s="36">
        <v>10256</v>
      </c>
      <c r="CD25" s="36">
        <v>9732.472749999999</v>
      </c>
      <c r="CE25" s="37">
        <v>7.3568148444083752</v>
      </c>
      <c r="CF25" s="37">
        <v>98.022365384994288</v>
      </c>
      <c r="CG25" s="37">
        <v>105.37918022940265</v>
      </c>
      <c r="CH25" s="30">
        <v>780</v>
      </c>
      <c r="CI25" s="30">
        <v>9617</v>
      </c>
      <c r="CJ25" s="30">
        <v>10397</v>
      </c>
      <c r="CK25" s="30">
        <v>10107.278363707181</v>
      </c>
      <c r="CL25" s="31">
        <v>7.717211022907942</v>
      </c>
      <c r="CM25" s="31">
        <v>95.149254368340607</v>
      </c>
      <c r="CN25" s="31">
        <v>102.86646539124855</v>
      </c>
      <c r="CO25" s="22"/>
      <c r="CP25" s="22"/>
      <c r="CQ25" s="23"/>
      <c r="CR25" s="23"/>
      <c r="CS25" s="23"/>
      <c r="CT25" s="23"/>
      <c r="CU25" s="23"/>
      <c r="CV25" s="23"/>
      <c r="CW25" s="23"/>
    </row>
    <row r="26" spans="1:101">
      <c r="A26" s="35" t="s">
        <v>31</v>
      </c>
      <c r="B26" s="36">
        <v>0</v>
      </c>
      <c r="C26" s="36">
        <v>1069</v>
      </c>
      <c r="D26" s="36">
        <v>1069</v>
      </c>
      <c r="E26" s="36">
        <v>1200.0187599999999</v>
      </c>
      <c r="F26" s="37">
        <v>0</v>
      </c>
      <c r="G26" s="37">
        <v>89.081940685660626</v>
      </c>
      <c r="H26" s="37">
        <v>89.081940685660626</v>
      </c>
      <c r="I26" s="36">
        <v>0</v>
      </c>
      <c r="J26" s="36">
        <v>1066</v>
      </c>
      <c r="K26" s="36">
        <v>1066</v>
      </c>
      <c r="L26" s="36">
        <v>1173.8319299999998</v>
      </c>
      <c r="M26" s="37">
        <v>0</v>
      </c>
      <c r="N26" s="37">
        <v>90.813682330144161</v>
      </c>
      <c r="O26" s="37">
        <v>90.813682330144161</v>
      </c>
      <c r="P26" s="36">
        <v>0</v>
      </c>
      <c r="Q26" s="36">
        <v>1087</v>
      </c>
      <c r="R26" s="36">
        <v>1087</v>
      </c>
      <c r="S26" s="36">
        <v>1146.1381699999999</v>
      </c>
      <c r="T26" s="37">
        <v>0</v>
      </c>
      <c r="U26" s="37">
        <v>94.840223321416829</v>
      </c>
      <c r="V26" s="37">
        <v>94.840223321416829</v>
      </c>
      <c r="W26" s="36">
        <v>0</v>
      </c>
      <c r="X26" s="36">
        <v>1143</v>
      </c>
      <c r="Y26" s="36">
        <v>1143</v>
      </c>
      <c r="Z26" s="36">
        <v>1375.406393711788</v>
      </c>
      <c r="AA26" s="37">
        <v>0</v>
      </c>
      <c r="AB26" s="37">
        <v>83.102710967876448</v>
      </c>
      <c r="AC26" s="37">
        <v>83.102710967876448</v>
      </c>
      <c r="AD26" s="36">
        <v>0</v>
      </c>
      <c r="AE26" s="36">
        <v>1229</v>
      </c>
      <c r="AF26" s="36">
        <v>1229</v>
      </c>
      <c r="AG26" s="36">
        <v>1369.9822366143151</v>
      </c>
      <c r="AH26" s="37">
        <v>0</v>
      </c>
      <c r="AI26" s="37">
        <v>89.709192364221494</v>
      </c>
      <c r="AJ26" s="37">
        <v>89.709192364221494</v>
      </c>
      <c r="AK26" s="36">
        <v>0</v>
      </c>
      <c r="AL26" s="36">
        <v>1272</v>
      </c>
      <c r="AM26" s="36">
        <v>1272</v>
      </c>
      <c r="AN26" s="36">
        <v>1365.1734910097809</v>
      </c>
      <c r="AO26" s="37">
        <v>0</v>
      </c>
      <c r="AP26" s="37">
        <v>93.174970681501947</v>
      </c>
      <c r="AQ26" s="37">
        <v>93.174970681501947</v>
      </c>
      <c r="AR26" s="36">
        <v>0</v>
      </c>
      <c r="AS26" s="36">
        <v>1218</v>
      </c>
      <c r="AT26" s="36">
        <v>1218</v>
      </c>
      <c r="AU26" s="36">
        <v>1285.5402984497641</v>
      </c>
      <c r="AV26" s="37">
        <v>0</v>
      </c>
      <c r="AW26" s="37">
        <v>94.746154707774537</v>
      </c>
      <c r="AX26" s="37">
        <v>94.746154707774537</v>
      </c>
      <c r="AY26" s="36">
        <v>0</v>
      </c>
      <c r="AZ26" s="36">
        <v>1272</v>
      </c>
      <c r="BA26" s="36">
        <v>1272</v>
      </c>
      <c r="BB26" s="36">
        <v>1236.27400241295</v>
      </c>
      <c r="BC26" s="37">
        <v>0</v>
      </c>
      <c r="BD26" s="37">
        <v>102.88981225175974</v>
      </c>
      <c r="BE26" s="37">
        <v>102.88981225175975</v>
      </c>
      <c r="BF26" s="36">
        <v>0</v>
      </c>
      <c r="BG26" s="36">
        <v>1243</v>
      </c>
      <c r="BH26" s="36">
        <v>1243</v>
      </c>
      <c r="BI26" s="36">
        <v>1196.224598381548</v>
      </c>
      <c r="BJ26" s="37">
        <v>0</v>
      </c>
      <c r="BK26" s="37">
        <v>103.9102524460488</v>
      </c>
      <c r="BL26" s="37">
        <v>103.91025244604882</v>
      </c>
      <c r="BM26" s="36">
        <v>0</v>
      </c>
      <c r="BN26" s="36">
        <v>1234</v>
      </c>
      <c r="BO26" s="36">
        <v>1234</v>
      </c>
      <c r="BP26" s="36">
        <v>1206.88692741151</v>
      </c>
      <c r="BQ26" s="37">
        <f t="shared" si="0"/>
        <v>0</v>
      </c>
      <c r="BR26" s="37">
        <f t="shared" si="1"/>
        <v>102.24652964355502</v>
      </c>
      <c r="BS26" s="37">
        <f t="shared" si="2"/>
        <v>102.24652964355502</v>
      </c>
      <c r="BT26" s="36">
        <v>0</v>
      </c>
      <c r="BU26" s="36">
        <v>1102</v>
      </c>
      <c r="BV26" s="36">
        <v>1102</v>
      </c>
      <c r="BW26" s="36">
        <v>1234.7535112999999</v>
      </c>
      <c r="BX26" s="37">
        <v>0</v>
      </c>
      <c r="BY26" s="37">
        <v>89.248581997533137</v>
      </c>
      <c r="BZ26" s="37">
        <v>89.248581997533137</v>
      </c>
      <c r="CA26" s="36">
        <v>0</v>
      </c>
      <c r="CB26" s="36">
        <v>1057</v>
      </c>
      <c r="CC26" s="36">
        <v>1057</v>
      </c>
      <c r="CD26" s="36">
        <v>1210.8368362000001</v>
      </c>
      <c r="CE26" s="37">
        <v>0</v>
      </c>
      <c r="CF26" s="37">
        <v>87.294998665320577</v>
      </c>
      <c r="CG26" s="37">
        <v>87.294998665320577</v>
      </c>
      <c r="CH26" s="30">
        <v>0</v>
      </c>
      <c r="CI26" s="30">
        <v>1022</v>
      </c>
      <c r="CJ26" s="30">
        <v>1022</v>
      </c>
      <c r="CK26" s="30">
        <v>1246.3331268954371</v>
      </c>
      <c r="CL26" s="31">
        <v>0</v>
      </c>
      <c r="CM26" s="31">
        <v>82.000548484638188</v>
      </c>
      <c r="CN26" s="31">
        <v>82.000548484638188</v>
      </c>
      <c r="CO26" s="22"/>
      <c r="CP26" s="22"/>
      <c r="CQ26" s="23"/>
      <c r="CR26" s="23"/>
      <c r="CS26" s="23"/>
      <c r="CT26" s="23"/>
      <c r="CU26" s="23"/>
      <c r="CV26" s="23"/>
      <c r="CW26" s="23"/>
    </row>
    <row r="27" spans="1:101">
      <c r="A27" s="35" t="s">
        <v>32</v>
      </c>
      <c r="B27" s="36">
        <v>2728</v>
      </c>
      <c r="C27" s="36">
        <v>25251</v>
      </c>
      <c r="D27" s="36">
        <v>27979</v>
      </c>
      <c r="E27" s="36">
        <v>30795.106879999999</v>
      </c>
      <c r="F27" s="37">
        <v>8.8585501931532828</v>
      </c>
      <c r="G27" s="37">
        <v>81.996792861918465</v>
      </c>
      <c r="H27" s="37">
        <v>90.855343055071742</v>
      </c>
      <c r="I27" s="36">
        <v>2784</v>
      </c>
      <c r="J27" s="36">
        <v>25817</v>
      </c>
      <c r="K27" s="36">
        <v>28601</v>
      </c>
      <c r="L27" s="36">
        <v>31398.146720000004</v>
      </c>
      <c r="M27" s="37">
        <v>8.8667653693924766</v>
      </c>
      <c r="N27" s="37">
        <v>82.224598254887056</v>
      </c>
      <c r="O27" s="37">
        <v>91.091363624279538</v>
      </c>
      <c r="P27" s="36">
        <v>2814</v>
      </c>
      <c r="Q27" s="36">
        <v>26930</v>
      </c>
      <c r="R27" s="36">
        <v>29744</v>
      </c>
      <c r="S27" s="36">
        <v>31721.190809999996</v>
      </c>
      <c r="T27" s="37">
        <v>8.8710414966921611</v>
      </c>
      <c r="U27" s="37">
        <v>84.895930172679428</v>
      </c>
      <c r="V27" s="37">
        <v>93.766971669371586</v>
      </c>
      <c r="W27" s="36">
        <v>2923</v>
      </c>
      <c r="X27" s="36">
        <v>27681</v>
      </c>
      <c r="Y27" s="36">
        <v>30604</v>
      </c>
      <c r="Z27" s="36">
        <v>34873.175657286105</v>
      </c>
      <c r="AA27" s="37">
        <v>8.3818004667128534</v>
      </c>
      <c r="AB27" s="37">
        <v>79.376195251138725</v>
      </c>
      <c r="AC27" s="37">
        <v>87.757995717851571</v>
      </c>
      <c r="AD27" s="36">
        <v>2991</v>
      </c>
      <c r="AE27" s="36">
        <v>28406</v>
      </c>
      <c r="AF27" s="36">
        <v>31397</v>
      </c>
      <c r="AG27" s="36">
        <v>34856.65569795639</v>
      </c>
      <c r="AH27" s="37">
        <v>8.580857629939981</v>
      </c>
      <c r="AI27" s="37">
        <v>81.493761897718187</v>
      </c>
      <c r="AJ27" s="37">
        <v>90.074619527658172</v>
      </c>
      <c r="AK27" s="36">
        <v>3183</v>
      </c>
      <c r="AL27" s="36">
        <v>28932</v>
      </c>
      <c r="AM27" s="36">
        <v>32115</v>
      </c>
      <c r="AN27" s="36">
        <v>34591.919740983743</v>
      </c>
      <c r="AO27" s="37">
        <v>9.2015708403394907</v>
      </c>
      <c r="AP27" s="37">
        <v>83.63802939136103</v>
      </c>
      <c r="AQ27" s="37">
        <v>92.839600231700516</v>
      </c>
      <c r="AR27" s="36">
        <v>3301</v>
      </c>
      <c r="AS27" s="36">
        <v>29343</v>
      </c>
      <c r="AT27" s="36">
        <v>32644</v>
      </c>
      <c r="AU27" s="36">
        <v>33795.2711227279</v>
      </c>
      <c r="AV27" s="37">
        <v>9.7676387563584921</v>
      </c>
      <c r="AW27" s="37">
        <v>86.825757051750145</v>
      </c>
      <c r="AX27" s="37">
        <v>96.593395808108639</v>
      </c>
      <c r="AY27" s="36">
        <v>3522</v>
      </c>
      <c r="AZ27" s="36">
        <v>30989</v>
      </c>
      <c r="BA27" s="36">
        <v>34511</v>
      </c>
      <c r="BB27" s="36">
        <v>33408.4236501001</v>
      </c>
      <c r="BC27" s="37">
        <v>10.542251370155405</v>
      </c>
      <c r="BD27" s="37">
        <v>92.758043074885251</v>
      </c>
      <c r="BE27" s="37">
        <v>103.30029444504065</v>
      </c>
      <c r="BF27" s="36">
        <v>3587</v>
      </c>
      <c r="BG27" s="36">
        <v>31772</v>
      </c>
      <c r="BH27" s="36">
        <v>35359</v>
      </c>
      <c r="BI27" s="36">
        <v>33147.439296694502</v>
      </c>
      <c r="BJ27" s="37">
        <v>10.821348725895998</v>
      </c>
      <c r="BK27" s="37">
        <v>95.850541321206492</v>
      </c>
      <c r="BL27" s="37">
        <v>106.67189004710249</v>
      </c>
      <c r="BM27" s="36">
        <v>3556</v>
      </c>
      <c r="BN27" s="36">
        <v>31276</v>
      </c>
      <c r="BO27" s="36">
        <v>34832</v>
      </c>
      <c r="BP27" s="36">
        <v>32928.174209930803</v>
      </c>
      <c r="BQ27" s="37">
        <f t="shared" si="0"/>
        <v>10.799262592966805</v>
      </c>
      <c r="BR27" s="37">
        <f t="shared" si="1"/>
        <v>94.982490679873393</v>
      </c>
      <c r="BS27" s="37">
        <f t="shared" si="2"/>
        <v>105.78175327284021</v>
      </c>
      <c r="BT27" s="36">
        <v>3488</v>
      </c>
      <c r="BU27" s="36">
        <v>29089</v>
      </c>
      <c r="BV27" s="36">
        <v>32577</v>
      </c>
      <c r="BW27" s="36">
        <v>32643.821299000003</v>
      </c>
      <c r="BX27" s="37">
        <v>10.685023570162876</v>
      </c>
      <c r="BY27" s="37">
        <v>89.110278277657102</v>
      </c>
      <c r="BZ27" s="37">
        <v>99.795301847819971</v>
      </c>
      <c r="CA27" s="36">
        <v>3401</v>
      </c>
      <c r="CB27" s="36">
        <v>27746</v>
      </c>
      <c r="CC27" s="36">
        <v>31147</v>
      </c>
      <c r="CD27" s="36">
        <v>32248.999373999999</v>
      </c>
      <c r="CE27" s="37">
        <v>10.546063648542152</v>
      </c>
      <c r="CF27" s="37">
        <v>86.036778004248916</v>
      </c>
      <c r="CG27" s="37">
        <v>96.58284165279106</v>
      </c>
      <c r="CH27" s="30">
        <v>3285</v>
      </c>
      <c r="CI27" s="30">
        <v>27143</v>
      </c>
      <c r="CJ27" s="30">
        <v>30428</v>
      </c>
      <c r="CK27" s="30">
        <v>32876.575313800087</v>
      </c>
      <c r="CL27" s="31">
        <v>9.9919166416980989</v>
      </c>
      <c r="CM27" s="31">
        <v>82.560302406578842</v>
      </c>
      <c r="CN27" s="31">
        <v>92.552219048276939</v>
      </c>
      <c r="CO27" s="22"/>
      <c r="CP27" s="22"/>
      <c r="CQ27" s="23"/>
      <c r="CR27" s="23"/>
      <c r="CS27" s="23"/>
      <c r="CT27" s="23"/>
      <c r="CU27" s="23"/>
      <c r="CV27" s="23"/>
      <c r="CW27" s="23"/>
    </row>
    <row r="28" spans="1:101">
      <c r="A28" s="35" t="s">
        <v>33</v>
      </c>
      <c r="B28" s="36">
        <v>0</v>
      </c>
      <c r="C28" s="36">
        <v>1800</v>
      </c>
      <c r="D28" s="36">
        <v>1800</v>
      </c>
      <c r="E28" s="36">
        <v>2014.5295100000003</v>
      </c>
      <c r="F28" s="37">
        <v>0</v>
      </c>
      <c r="G28" s="37">
        <v>89.350887691885916</v>
      </c>
      <c r="H28" s="37">
        <v>89.350887691885916</v>
      </c>
      <c r="I28" s="36">
        <v>0</v>
      </c>
      <c r="J28" s="36">
        <v>1881</v>
      </c>
      <c r="K28" s="36">
        <v>1881</v>
      </c>
      <c r="L28" s="36">
        <v>2012.8808799999999</v>
      </c>
      <c r="M28" s="37">
        <v>0</v>
      </c>
      <c r="N28" s="37">
        <v>93.448152778916551</v>
      </c>
      <c r="O28" s="37">
        <v>93.448152778916565</v>
      </c>
      <c r="P28" s="36">
        <v>0</v>
      </c>
      <c r="Q28" s="36">
        <v>1988</v>
      </c>
      <c r="R28" s="36">
        <v>1988</v>
      </c>
      <c r="S28" s="36">
        <v>1927.8307</v>
      </c>
      <c r="T28" s="37">
        <v>0</v>
      </c>
      <c r="U28" s="37">
        <v>103.12108838187918</v>
      </c>
      <c r="V28" s="37">
        <v>103.12108838187916</v>
      </c>
      <c r="W28" s="36">
        <v>0</v>
      </c>
      <c r="X28" s="36">
        <v>2031</v>
      </c>
      <c r="Y28" s="36">
        <v>2031</v>
      </c>
      <c r="Z28" s="36">
        <v>2311.6216226367742</v>
      </c>
      <c r="AA28" s="37">
        <v>0</v>
      </c>
      <c r="AB28" s="37">
        <v>87.860399821114314</v>
      </c>
      <c r="AC28" s="37">
        <v>87.860399821114314</v>
      </c>
      <c r="AD28" s="36">
        <v>0</v>
      </c>
      <c r="AE28" s="36">
        <v>1997</v>
      </c>
      <c r="AF28" s="36">
        <v>1997</v>
      </c>
      <c r="AG28" s="36">
        <v>2251.9878863933591</v>
      </c>
      <c r="AH28" s="37">
        <v>0</v>
      </c>
      <c r="AI28" s="37">
        <v>88.677208792551212</v>
      </c>
      <c r="AJ28" s="37">
        <v>88.677208792551212</v>
      </c>
      <c r="AK28" s="36">
        <v>0</v>
      </c>
      <c r="AL28" s="36">
        <v>2058</v>
      </c>
      <c r="AM28" s="36">
        <v>2058</v>
      </c>
      <c r="AN28" s="36">
        <v>2219.7559078626869</v>
      </c>
      <c r="AO28" s="37">
        <v>0</v>
      </c>
      <c r="AP28" s="37">
        <v>92.712896616707951</v>
      </c>
      <c r="AQ28" s="37">
        <v>92.712896616707965</v>
      </c>
      <c r="AR28" s="36">
        <v>0</v>
      </c>
      <c r="AS28" s="36">
        <v>2194</v>
      </c>
      <c r="AT28" s="36">
        <v>2194</v>
      </c>
      <c r="AU28" s="36">
        <v>2264.163198120234</v>
      </c>
      <c r="AV28" s="37">
        <v>0</v>
      </c>
      <c r="AW28" s="37">
        <v>96.901142188933846</v>
      </c>
      <c r="AX28" s="37">
        <v>96.901142188933846</v>
      </c>
      <c r="AY28" s="36">
        <v>0</v>
      </c>
      <c r="AZ28" s="36">
        <v>2397</v>
      </c>
      <c r="BA28" s="36">
        <v>2397</v>
      </c>
      <c r="BB28" s="36">
        <v>2281.8422183467651</v>
      </c>
      <c r="BC28" s="37">
        <v>0</v>
      </c>
      <c r="BD28" s="37">
        <v>105.04670220961503</v>
      </c>
      <c r="BE28" s="37">
        <v>105.04670220961503</v>
      </c>
      <c r="BF28" s="36">
        <v>0</v>
      </c>
      <c r="BG28" s="36">
        <v>2387</v>
      </c>
      <c r="BH28" s="36">
        <v>2387</v>
      </c>
      <c r="BI28" s="36">
        <v>2275.4979673887779</v>
      </c>
      <c r="BJ28" s="37">
        <v>0</v>
      </c>
      <c r="BK28" s="37">
        <v>104.90011567618208</v>
      </c>
      <c r="BL28" s="37">
        <v>104.9001156761821</v>
      </c>
      <c r="BM28" s="36">
        <v>0</v>
      </c>
      <c r="BN28" s="36">
        <v>2316</v>
      </c>
      <c r="BO28" s="36">
        <v>2316</v>
      </c>
      <c r="BP28" s="36">
        <v>2191.8408427206468</v>
      </c>
      <c r="BQ28" s="37">
        <f t="shared" si="0"/>
        <v>0</v>
      </c>
      <c r="BR28" s="37">
        <f t="shared" si="1"/>
        <v>105.66460642850505</v>
      </c>
      <c r="BS28" s="37">
        <f t="shared" si="2"/>
        <v>105.66460642850505</v>
      </c>
      <c r="BT28" s="36">
        <v>0</v>
      </c>
      <c r="BU28" s="36">
        <v>2062</v>
      </c>
      <c r="BV28" s="36">
        <v>2062</v>
      </c>
      <c r="BW28" s="36">
        <v>2141.3073819000001</v>
      </c>
      <c r="BX28" s="37">
        <v>0</v>
      </c>
      <c r="BY28" s="37">
        <v>96.29631025557714</v>
      </c>
      <c r="BZ28" s="37">
        <v>96.29631025557714</v>
      </c>
      <c r="CA28" s="36">
        <v>0</v>
      </c>
      <c r="CB28" s="36">
        <v>2035</v>
      </c>
      <c r="CC28" s="36">
        <v>2035</v>
      </c>
      <c r="CD28" s="36">
        <v>2174.2766582000004</v>
      </c>
      <c r="CE28" s="37">
        <v>0</v>
      </c>
      <c r="CF28" s="37">
        <v>93.594345150386602</v>
      </c>
      <c r="CG28" s="37">
        <v>93.594345150386602</v>
      </c>
      <c r="CH28" s="30">
        <v>0</v>
      </c>
      <c r="CI28" s="30">
        <v>2027</v>
      </c>
      <c r="CJ28" s="30">
        <v>2027</v>
      </c>
      <c r="CK28" s="30">
        <v>2096.6023368710139</v>
      </c>
      <c r="CL28" s="31">
        <v>0</v>
      </c>
      <c r="CM28" s="31">
        <v>96.68023183762692</v>
      </c>
      <c r="CN28" s="31">
        <v>96.68023183762692</v>
      </c>
      <c r="CO28" s="22"/>
      <c r="CP28" s="22"/>
      <c r="CQ28" s="23"/>
      <c r="CR28" s="23"/>
      <c r="CS28" s="23"/>
      <c r="CT28" s="23"/>
      <c r="CU28" s="23"/>
      <c r="CV28" s="23"/>
      <c r="CW28" s="23"/>
    </row>
    <row r="29" spans="1:101">
      <c r="A29" s="35" t="s">
        <v>34</v>
      </c>
      <c r="B29" s="36">
        <v>0</v>
      </c>
      <c r="C29" s="36">
        <v>2684</v>
      </c>
      <c r="D29" s="36">
        <v>2684</v>
      </c>
      <c r="E29" s="36">
        <v>3480.1901400000002</v>
      </c>
      <c r="F29" s="37">
        <v>0</v>
      </c>
      <c r="G29" s="37">
        <v>77.122222982908625</v>
      </c>
      <c r="H29" s="37">
        <v>77.122222982908625</v>
      </c>
      <c r="I29" s="36">
        <v>0</v>
      </c>
      <c r="J29" s="36">
        <v>2678</v>
      </c>
      <c r="K29" s="36">
        <v>2678</v>
      </c>
      <c r="L29" s="36">
        <v>3254.7240300000003</v>
      </c>
      <c r="M29" s="37">
        <v>0</v>
      </c>
      <c r="N29" s="37">
        <v>82.280401512259701</v>
      </c>
      <c r="O29" s="37">
        <v>82.280401512259687</v>
      </c>
      <c r="P29" s="36">
        <v>0</v>
      </c>
      <c r="Q29" s="36">
        <v>2654</v>
      </c>
      <c r="R29" s="36">
        <v>2654</v>
      </c>
      <c r="S29" s="36">
        <v>3083.63105</v>
      </c>
      <c r="T29" s="37">
        <v>0</v>
      </c>
      <c r="U29" s="37">
        <v>86.067365290020675</v>
      </c>
      <c r="V29" s="37">
        <v>86.067365290020675</v>
      </c>
      <c r="W29" s="36">
        <v>0</v>
      </c>
      <c r="X29" s="36">
        <v>2750</v>
      </c>
      <c r="Y29" s="36">
        <v>2750</v>
      </c>
      <c r="Z29" s="36">
        <v>3742.7965519424579</v>
      </c>
      <c r="AA29" s="37">
        <v>0</v>
      </c>
      <c r="AB29" s="37">
        <v>73.474471877793874</v>
      </c>
      <c r="AC29" s="37">
        <v>73.474471877793874</v>
      </c>
      <c r="AD29" s="36">
        <v>0</v>
      </c>
      <c r="AE29" s="36">
        <v>2804</v>
      </c>
      <c r="AF29" s="36">
        <v>2804</v>
      </c>
      <c r="AG29" s="36">
        <v>3720.8856316538549</v>
      </c>
      <c r="AH29" s="37">
        <v>0</v>
      </c>
      <c r="AI29" s="37">
        <v>75.358403282975445</v>
      </c>
      <c r="AJ29" s="37">
        <v>75.358403282975445</v>
      </c>
      <c r="AK29" s="36">
        <v>0</v>
      </c>
      <c r="AL29" s="36">
        <v>2880</v>
      </c>
      <c r="AM29" s="36">
        <v>2880</v>
      </c>
      <c r="AN29" s="36">
        <v>3678.795303802448</v>
      </c>
      <c r="AO29" s="37">
        <v>0</v>
      </c>
      <c r="AP29" s="37">
        <v>78.286497675562345</v>
      </c>
      <c r="AQ29" s="37">
        <v>78.286497675562345</v>
      </c>
      <c r="AR29" s="36">
        <v>0</v>
      </c>
      <c r="AS29" s="36">
        <v>2828</v>
      </c>
      <c r="AT29" s="36">
        <v>2828</v>
      </c>
      <c r="AU29" s="36">
        <v>3558.88986637884</v>
      </c>
      <c r="AV29" s="37">
        <v>0</v>
      </c>
      <c r="AW29" s="37">
        <v>79.462981608854378</v>
      </c>
      <c r="AX29" s="37">
        <v>79.462981608854392</v>
      </c>
      <c r="AY29" s="36">
        <v>0</v>
      </c>
      <c r="AZ29" s="36">
        <v>3023</v>
      </c>
      <c r="BA29" s="36">
        <v>3023</v>
      </c>
      <c r="BB29" s="36">
        <v>3410.7290504266698</v>
      </c>
      <c r="BC29" s="37">
        <v>0</v>
      </c>
      <c r="BD29" s="37">
        <v>88.632077051732793</v>
      </c>
      <c r="BE29" s="37">
        <v>88.632077051732779</v>
      </c>
      <c r="BF29" s="36">
        <v>0</v>
      </c>
      <c r="BG29" s="36">
        <v>2906</v>
      </c>
      <c r="BH29" s="36">
        <v>2906</v>
      </c>
      <c r="BI29" s="36">
        <v>3325.4380677024101</v>
      </c>
      <c r="BJ29" s="37">
        <v>0</v>
      </c>
      <c r="BK29" s="37">
        <v>87.386983033119435</v>
      </c>
      <c r="BL29" s="37">
        <v>87.386983033119435</v>
      </c>
      <c r="BM29" s="36">
        <v>0</v>
      </c>
      <c r="BN29" s="36">
        <v>2667</v>
      </c>
      <c r="BO29" s="36">
        <v>2667</v>
      </c>
      <c r="BP29" s="36">
        <v>3180.2683105445299</v>
      </c>
      <c r="BQ29" s="37">
        <f t="shared" si="0"/>
        <v>0</v>
      </c>
      <c r="BR29" s="37">
        <f t="shared" si="1"/>
        <v>83.860848820751002</v>
      </c>
      <c r="BS29" s="37">
        <f t="shared" si="2"/>
        <v>83.860848820751002</v>
      </c>
      <c r="BT29" s="36">
        <v>0</v>
      </c>
      <c r="BU29" s="36">
        <v>2334</v>
      </c>
      <c r="BV29" s="36">
        <v>2334</v>
      </c>
      <c r="BW29" s="36">
        <v>3160.6554977000001</v>
      </c>
      <c r="BX29" s="37">
        <v>0</v>
      </c>
      <c r="BY29" s="37">
        <v>73.845441292113151</v>
      </c>
      <c r="BZ29" s="37">
        <v>73.845441292113151</v>
      </c>
      <c r="CA29" s="36">
        <v>0</v>
      </c>
      <c r="CB29" s="36">
        <v>2369</v>
      </c>
      <c r="CC29" s="36">
        <v>2369</v>
      </c>
      <c r="CD29" s="36">
        <v>3120.9807342999998</v>
      </c>
      <c r="CE29" s="37">
        <v>0</v>
      </c>
      <c r="CF29" s="37">
        <v>75.90562716278157</v>
      </c>
      <c r="CG29" s="37">
        <v>75.90562716278157</v>
      </c>
      <c r="CH29" s="30">
        <v>0</v>
      </c>
      <c r="CI29" s="30">
        <v>2359</v>
      </c>
      <c r="CJ29" s="30">
        <v>2359</v>
      </c>
      <c r="CK29" s="30">
        <v>3100.7661826593121</v>
      </c>
      <c r="CL29" s="31">
        <v>0</v>
      </c>
      <c r="CM29" s="31">
        <v>76.077971089611452</v>
      </c>
      <c r="CN29" s="31">
        <v>76.077971089611452</v>
      </c>
      <c r="CO29" s="22"/>
      <c r="CP29" s="22"/>
      <c r="CQ29" s="23"/>
      <c r="CR29" s="23"/>
      <c r="CS29" s="23"/>
      <c r="CT29" s="23"/>
      <c r="CU29" s="23"/>
      <c r="CV29" s="23"/>
      <c r="CW29" s="23"/>
    </row>
    <row r="30" spans="1:101">
      <c r="A30" s="35" t="s">
        <v>35</v>
      </c>
      <c r="B30" s="36">
        <v>14326</v>
      </c>
      <c r="C30" s="36">
        <v>60593</v>
      </c>
      <c r="D30" s="36">
        <v>74919</v>
      </c>
      <c r="E30" s="36">
        <v>85907.309800000003</v>
      </c>
      <c r="F30" s="37">
        <v>16.676112933057997</v>
      </c>
      <c r="G30" s="37">
        <v>70.532996715955832</v>
      </c>
      <c r="H30" s="37">
        <v>87.209109649013826</v>
      </c>
      <c r="I30" s="36">
        <v>14582</v>
      </c>
      <c r="J30" s="36">
        <v>61350</v>
      </c>
      <c r="K30" s="36">
        <v>75932</v>
      </c>
      <c r="L30" s="36">
        <v>87179.632199999993</v>
      </c>
      <c r="M30" s="37">
        <v>16.726383940858149</v>
      </c>
      <c r="N30" s="37">
        <v>70.371941761874055</v>
      </c>
      <c r="O30" s="37">
        <v>87.098325702732211</v>
      </c>
      <c r="P30" s="36">
        <v>14580</v>
      </c>
      <c r="Q30" s="36">
        <v>62431</v>
      </c>
      <c r="R30" s="36">
        <v>77011</v>
      </c>
      <c r="S30" s="36">
        <v>88277.764919999987</v>
      </c>
      <c r="T30" s="37">
        <v>16.516050234408226</v>
      </c>
      <c r="U30" s="37">
        <v>70.72109274241015</v>
      </c>
      <c r="V30" s="37">
        <v>87.237142976818376</v>
      </c>
      <c r="W30" s="36">
        <v>14717</v>
      </c>
      <c r="X30" s="36">
        <v>62979</v>
      </c>
      <c r="Y30" s="36">
        <v>77696</v>
      </c>
      <c r="Z30" s="36">
        <v>91924.218584463204</v>
      </c>
      <c r="AA30" s="37">
        <v>16.009926683768875</v>
      </c>
      <c r="AB30" s="37">
        <v>68.511868765174953</v>
      </c>
      <c r="AC30" s="37">
        <v>84.52179544894382</v>
      </c>
      <c r="AD30" s="36">
        <v>15391</v>
      </c>
      <c r="AE30" s="36">
        <v>64559</v>
      </c>
      <c r="AF30" s="36">
        <v>79950</v>
      </c>
      <c r="AG30" s="36">
        <v>92472.934811715299</v>
      </c>
      <c r="AH30" s="37">
        <v>16.643788835444347</v>
      </c>
      <c r="AI30" s="37">
        <v>69.813940837336858</v>
      </c>
      <c r="AJ30" s="37">
        <v>86.457729672781198</v>
      </c>
      <c r="AK30" s="36">
        <v>16107</v>
      </c>
      <c r="AL30" s="36">
        <v>66478</v>
      </c>
      <c r="AM30" s="36">
        <v>82585</v>
      </c>
      <c r="AN30" s="36">
        <v>91432.691331236012</v>
      </c>
      <c r="AO30" s="37">
        <v>17.616237437054846</v>
      </c>
      <c r="AP30" s="37">
        <v>72.707036216584839</v>
      </c>
      <c r="AQ30" s="37">
        <v>90.323273653639689</v>
      </c>
      <c r="AR30" s="36">
        <v>16877</v>
      </c>
      <c r="AS30" s="36">
        <v>68297</v>
      </c>
      <c r="AT30" s="36">
        <v>85174</v>
      </c>
      <c r="AU30" s="36">
        <v>90501.057703261409</v>
      </c>
      <c r="AV30" s="37">
        <v>18.648400834537206</v>
      </c>
      <c r="AW30" s="37">
        <v>75.465416353403313</v>
      </c>
      <c r="AX30" s="37">
        <v>94.113817187940512</v>
      </c>
      <c r="AY30" s="36">
        <v>17728</v>
      </c>
      <c r="AZ30" s="36">
        <v>72717</v>
      </c>
      <c r="BA30" s="36">
        <v>90445</v>
      </c>
      <c r="BB30" s="36">
        <v>89721.024505075096</v>
      </c>
      <c r="BC30" s="37">
        <v>19.759025376484875</v>
      </c>
      <c r="BD30" s="37">
        <v>81.047893067568282</v>
      </c>
      <c r="BE30" s="37">
        <v>100.80691844405317</v>
      </c>
      <c r="BF30" s="36">
        <v>18102</v>
      </c>
      <c r="BG30" s="36">
        <v>75184</v>
      </c>
      <c r="BH30" s="36">
        <v>93286</v>
      </c>
      <c r="BI30" s="36">
        <v>89658.456968248502</v>
      </c>
      <c r="BJ30" s="37">
        <v>20.189952640396893</v>
      </c>
      <c r="BK30" s="37">
        <v>83.856004823533311</v>
      </c>
      <c r="BL30" s="37">
        <v>104.04595746393019</v>
      </c>
      <c r="BM30" s="36">
        <v>18514</v>
      </c>
      <c r="BN30" s="36">
        <v>74040</v>
      </c>
      <c r="BO30" s="36">
        <v>92554</v>
      </c>
      <c r="BP30" s="36">
        <v>89727.263302364197</v>
      </c>
      <c r="BQ30" s="37">
        <f t="shared" si="0"/>
        <v>20.633639452048438</v>
      </c>
      <c r="BR30" s="37">
        <f t="shared" si="1"/>
        <v>82.516725992744213</v>
      </c>
      <c r="BS30" s="37">
        <f t="shared" si="2"/>
        <v>103.15036544479266</v>
      </c>
      <c r="BT30" s="36">
        <v>17846</v>
      </c>
      <c r="BU30" s="36">
        <v>70256</v>
      </c>
      <c r="BV30" s="36">
        <v>88102</v>
      </c>
      <c r="BW30" s="36">
        <v>89103.201130000001</v>
      </c>
      <c r="BX30" s="37">
        <v>20.028461125614331</v>
      </c>
      <c r="BY30" s="37">
        <v>78.847896718657424</v>
      </c>
      <c r="BZ30" s="37">
        <v>98.876357844271752</v>
      </c>
      <c r="CA30" s="36">
        <v>17958</v>
      </c>
      <c r="CB30" s="36">
        <v>68539</v>
      </c>
      <c r="CC30" s="36">
        <v>86497</v>
      </c>
      <c r="CD30" s="36">
        <v>88274.336849999992</v>
      </c>
      <c r="CE30" s="37">
        <v>20.343398365614572</v>
      </c>
      <c r="CF30" s="37">
        <v>77.643177446311228</v>
      </c>
      <c r="CG30" s="37">
        <v>97.986575811925803</v>
      </c>
      <c r="CH30" s="30">
        <v>17491</v>
      </c>
      <c r="CI30" s="30">
        <v>66212</v>
      </c>
      <c r="CJ30" s="30">
        <v>83703</v>
      </c>
      <c r="CK30" s="30">
        <v>90835.678946522617</v>
      </c>
      <c r="CL30" s="31">
        <v>19.255649545260091</v>
      </c>
      <c r="CM30" s="31">
        <v>72.8920626431171</v>
      </c>
      <c r="CN30" s="31">
        <v>92.147712188377199</v>
      </c>
      <c r="CO30" s="22"/>
      <c r="CP30" s="22"/>
      <c r="CQ30" s="23"/>
      <c r="CR30" s="23"/>
      <c r="CS30" s="23"/>
      <c r="CT30" s="23"/>
      <c r="CU30" s="23"/>
      <c r="CV30" s="23"/>
      <c r="CW30" s="23"/>
    </row>
    <row r="31" spans="1:101">
      <c r="A31" s="35" t="s">
        <v>36</v>
      </c>
      <c r="B31" s="36">
        <v>186</v>
      </c>
      <c r="C31" s="36">
        <v>2458</v>
      </c>
      <c r="D31" s="36">
        <v>2644</v>
      </c>
      <c r="E31" s="36">
        <v>2510.8851500000001</v>
      </c>
      <c r="F31" s="37">
        <v>7.4077462284565261</v>
      </c>
      <c r="G31" s="37">
        <v>97.893764674979252</v>
      </c>
      <c r="H31" s="37">
        <v>105.30151090343578</v>
      </c>
      <c r="I31" s="36">
        <v>129</v>
      </c>
      <c r="J31" s="36">
        <v>2430</v>
      </c>
      <c r="K31" s="36">
        <v>2559</v>
      </c>
      <c r="L31" s="36">
        <v>2436.9514200000003</v>
      </c>
      <c r="M31" s="37">
        <v>5.2934990390575773</v>
      </c>
      <c r="N31" s="37">
        <v>99.714749340386916</v>
      </c>
      <c r="O31" s="37">
        <v>105.0082483794445</v>
      </c>
      <c r="P31" s="36">
        <v>227</v>
      </c>
      <c r="Q31" s="36">
        <v>2522</v>
      </c>
      <c r="R31" s="36">
        <v>2749</v>
      </c>
      <c r="S31" s="36">
        <v>2431.3123500000002</v>
      </c>
      <c r="T31" s="37">
        <v>9.3365214880761815</v>
      </c>
      <c r="U31" s="37">
        <v>103.72998763404463</v>
      </c>
      <c r="V31" s="37">
        <v>113.06650912212082</v>
      </c>
      <c r="W31" s="36">
        <v>270</v>
      </c>
      <c r="X31" s="36">
        <v>2631</v>
      </c>
      <c r="Y31" s="36">
        <v>2901</v>
      </c>
      <c r="Z31" s="36">
        <v>2693.1535489885341</v>
      </c>
      <c r="AA31" s="37">
        <v>10.025421688317909</v>
      </c>
      <c r="AB31" s="37">
        <v>97.692164673942301</v>
      </c>
      <c r="AC31" s="37">
        <v>107.71758636226021</v>
      </c>
      <c r="AD31" s="36">
        <v>259</v>
      </c>
      <c r="AE31" s="36">
        <v>2666</v>
      </c>
      <c r="AF31" s="36">
        <v>2925</v>
      </c>
      <c r="AG31" s="36">
        <v>2668.2436965765392</v>
      </c>
      <c r="AH31" s="37">
        <v>9.7067595561944771</v>
      </c>
      <c r="AI31" s="37">
        <v>99.915911107391807</v>
      </c>
      <c r="AJ31" s="37">
        <v>109.62267066358629</v>
      </c>
      <c r="AK31" s="36">
        <v>255</v>
      </c>
      <c r="AL31" s="36">
        <v>2697</v>
      </c>
      <c r="AM31" s="36">
        <v>2952</v>
      </c>
      <c r="AN31" s="36">
        <v>2632.3006806934955</v>
      </c>
      <c r="AO31" s="37">
        <v>9.6873431622111923</v>
      </c>
      <c r="AP31" s="37">
        <v>102.45790003326896</v>
      </c>
      <c r="AQ31" s="37">
        <v>112.14524319548016</v>
      </c>
      <c r="AR31" s="36">
        <v>191</v>
      </c>
      <c r="AS31" s="36">
        <v>2729</v>
      </c>
      <c r="AT31" s="36">
        <v>2920</v>
      </c>
      <c r="AU31" s="36">
        <v>2622.3630364825913</v>
      </c>
      <c r="AV31" s="37">
        <v>7.283507178174335</v>
      </c>
      <c r="AW31" s="37">
        <v>104.06644549339141</v>
      </c>
      <c r="AX31" s="37">
        <v>111.34995267156576</v>
      </c>
      <c r="AY31" s="36">
        <v>231</v>
      </c>
      <c r="AZ31" s="36">
        <v>2983</v>
      </c>
      <c r="BA31" s="36">
        <v>3214</v>
      </c>
      <c r="BB31" s="36">
        <v>2613.802428293664</v>
      </c>
      <c r="BC31" s="37">
        <v>8.8376993417517351</v>
      </c>
      <c r="BD31" s="37">
        <v>114.12492266859491</v>
      </c>
      <c r="BE31" s="37">
        <v>122.96262201034665</v>
      </c>
      <c r="BF31" s="36">
        <v>233</v>
      </c>
      <c r="BG31" s="36">
        <v>2952</v>
      </c>
      <c r="BH31" s="36">
        <v>3185</v>
      </c>
      <c r="BI31" s="36">
        <v>2571.9179732192661</v>
      </c>
      <c r="BJ31" s="37">
        <v>9.0593869021551345</v>
      </c>
      <c r="BK31" s="37">
        <v>114.77815508653201</v>
      </c>
      <c r="BL31" s="37">
        <v>123.83754198868715</v>
      </c>
      <c r="BM31" s="36">
        <v>237</v>
      </c>
      <c r="BN31" s="36">
        <v>2851</v>
      </c>
      <c r="BO31" s="36">
        <v>3088</v>
      </c>
      <c r="BP31" s="36">
        <v>2528.3253756339709</v>
      </c>
      <c r="BQ31" s="37">
        <f t="shared" si="0"/>
        <v>9.3737935110734263</v>
      </c>
      <c r="BR31" s="37">
        <f t="shared" si="1"/>
        <v>112.76238523236431</v>
      </c>
      <c r="BS31" s="37">
        <f t="shared" si="2"/>
        <v>122.13617874343771</v>
      </c>
      <c r="BT31" s="36">
        <v>198</v>
      </c>
      <c r="BU31" s="36">
        <v>2598</v>
      </c>
      <c r="BV31" s="36">
        <v>2796</v>
      </c>
      <c r="BW31" s="36">
        <v>2475.2282808</v>
      </c>
      <c r="BX31" s="37">
        <v>7.9992621907182588</v>
      </c>
      <c r="BY31" s="37">
        <v>104.96001601760625</v>
      </c>
      <c r="BZ31" s="37">
        <v>112.95927820832452</v>
      </c>
      <c r="CA31" s="36">
        <v>234</v>
      </c>
      <c r="CB31" s="36">
        <v>2532</v>
      </c>
      <c r="CC31" s="36">
        <v>2766</v>
      </c>
      <c r="CD31" s="36">
        <v>2468.7922288999998</v>
      </c>
      <c r="CE31" s="37">
        <v>9.4783188824383782</v>
      </c>
      <c r="CF31" s="37">
        <v>102.56027098433323</v>
      </c>
      <c r="CG31" s="37">
        <v>112.0385898667716</v>
      </c>
      <c r="CH31" s="30">
        <v>249</v>
      </c>
      <c r="CI31" s="30">
        <v>2509</v>
      </c>
      <c r="CJ31" s="30">
        <v>2758</v>
      </c>
      <c r="CK31" s="30">
        <v>2441.2013303879658</v>
      </c>
      <c r="CL31" s="31">
        <v>10.199896129027092</v>
      </c>
      <c r="CM31" s="31">
        <v>102.77726661738544</v>
      </c>
      <c r="CN31" s="31">
        <v>112.97716274641253</v>
      </c>
      <c r="CO31" s="22"/>
      <c r="CP31" s="22"/>
      <c r="CQ31" s="23"/>
      <c r="CR31" s="23"/>
      <c r="CS31" s="23"/>
      <c r="CT31" s="23"/>
      <c r="CU31" s="23"/>
      <c r="CV31" s="23"/>
      <c r="CW31" s="23"/>
    </row>
    <row r="32" spans="1:101">
      <c r="A32" s="35" t="s">
        <v>37</v>
      </c>
      <c r="B32" s="36">
        <v>63</v>
      </c>
      <c r="C32" s="36">
        <v>1260</v>
      </c>
      <c r="D32" s="36">
        <v>1323</v>
      </c>
      <c r="E32" s="36">
        <v>1721.9353000000001</v>
      </c>
      <c r="F32" s="37">
        <v>3.6586740512259661</v>
      </c>
      <c r="G32" s="37">
        <v>73.173481024519333</v>
      </c>
      <c r="H32" s="37">
        <v>76.832155075745291</v>
      </c>
      <c r="I32" s="36">
        <v>64</v>
      </c>
      <c r="J32" s="36">
        <v>1275</v>
      </c>
      <c r="K32" s="36">
        <v>1339</v>
      </c>
      <c r="L32" s="36">
        <v>1583.5347099999999</v>
      </c>
      <c r="M32" s="37">
        <v>4.0415912323134364</v>
      </c>
      <c r="N32" s="37">
        <v>80.516075331244238</v>
      </c>
      <c r="O32" s="37">
        <v>84.557666563557675</v>
      </c>
      <c r="P32" s="36">
        <v>49</v>
      </c>
      <c r="Q32" s="36">
        <v>1341</v>
      </c>
      <c r="R32" s="36">
        <v>1390</v>
      </c>
      <c r="S32" s="36">
        <v>1498.4673</v>
      </c>
      <c r="T32" s="37">
        <v>3.2700079608010131</v>
      </c>
      <c r="U32" s="37">
        <v>89.491442355799151</v>
      </c>
      <c r="V32" s="37">
        <v>92.761450316600175</v>
      </c>
      <c r="W32" s="36">
        <v>39</v>
      </c>
      <c r="X32" s="36">
        <v>1334</v>
      </c>
      <c r="Y32" s="36">
        <v>1373</v>
      </c>
      <c r="Z32" s="36">
        <v>1735.6374545416779</v>
      </c>
      <c r="AA32" s="37">
        <v>2.2470130439941767</v>
      </c>
      <c r="AB32" s="37">
        <v>76.859369248416201</v>
      </c>
      <c r="AC32" s="37">
        <v>79.106382292410373</v>
      </c>
      <c r="AD32" s="36">
        <v>45</v>
      </c>
      <c r="AE32" s="36">
        <v>1399</v>
      </c>
      <c r="AF32" s="36">
        <v>1444</v>
      </c>
      <c r="AG32" s="36">
        <v>1724.682288834395</v>
      </c>
      <c r="AH32" s="37">
        <v>2.6091762112552734</v>
      </c>
      <c r="AI32" s="37">
        <v>81.116389323247276</v>
      </c>
      <c r="AJ32" s="37">
        <v>83.72556553450255</v>
      </c>
      <c r="AK32" s="36">
        <v>41</v>
      </c>
      <c r="AL32" s="36">
        <v>1431</v>
      </c>
      <c r="AM32" s="36">
        <v>1472</v>
      </c>
      <c r="AN32" s="36">
        <v>1759.4846993444019</v>
      </c>
      <c r="AO32" s="37">
        <v>2.3302277090148569</v>
      </c>
      <c r="AP32" s="37">
        <v>81.33063052683562</v>
      </c>
      <c r="AQ32" s="37">
        <v>83.660858235850483</v>
      </c>
      <c r="AR32" s="36">
        <v>55</v>
      </c>
      <c r="AS32" s="36">
        <v>1443</v>
      </c>
      <c r="AT32" s="36">
        <v>1498</v>
      </c>
      <c r="AU32" s="36">
        <v>1722.2932602988312</v>
      </c>
      <c r="AV32" s="37">
        <v>3.1934166653161653</v>
      </c>
      <c r="AW32" s="37">
        <v>83.783640873658669</v>
      </c>
      <c r="AX32" s="37">
        <v>86.977057538974833</v>
      </c>
      <c r="AY32" s="36">
        <v>59</v>
      </c>
      <c r="AZ32" s="36">
        <v>1531</v>
      </c>
      <c r="BA32" s="36">
        <v>1590</v>
      </c>
      <c r="BB32" s="36">
        <v>1651.7806856466732</v>
      </c>
      <c r="BC32" s="37">
        <v>3.5719027660685754</v>
      </c>
      <c r="BD32" s="37">
        <v>92.687849743237095</v>
      </c>
      <c r="BE32" s="37">
        <v>96.25975250930567</v>
      </c>
      <c r="BF32" s="36">
        <v>73</v>
      </c>
      <c r="BG32" s="36">
        <v>1496</v>
      </c>
      <c r="BH32" s="36">
        <v>1569</v>
      </c>
      <c r="BI32" s="36">
        <v>1647.9714127778352</v>
      </c>
      <c r="BJ32" s="37">
        <v>4.4296884905879859</v>
      </c>
      <c r="BK32" s="37">
        <v>90.778273724926407</v>
      </c>
      <c r="BL32" s="37">
        <v>95.207962215514385</v>
      </c>
      <c r="BM32" s="36">
        <v>68</v>
      </c>
      <c r="BN32" s="36">
        <v>1483</v>
      </c>
      <c r="BO32" s="36">
        <v>1551</v>
      </c>
      <c r="BP32" s="36">
        <v>1661.8467457467882</v>
      </c>
      <c r="BQ32" s="37">
        <f t="shared" si="0"/>
        <v>4.0918333880085118</v>
      </c>
      <c r="BR32" s="37">
        <f t="shared" si="1"/>
        <v>89.238072270832689</v>
      </c>
      <c r="BS32" s="37">
        <f t="shared" si="2"/>
        <v>93.329905658841199</v>
      </c>
      <c r="BT32" s="36">
        <v>55</v>
      </c>
      <c r="BU32" s="36">
        <v>1325</v>
      </c>
      <c r="BV32" s="36">
        <v>1380</v>
      </c>
      <c r="BW32" s="36">
        <v>1701.5042665999999</v>
      </c>
      <c r="BX32" s="37">
        <v>3.2324338574773459</v>
      </c>
      <c r="BY32" s="37">
        <v>77.872270202863334</v>
      </c>
      <c r="BZ32" s="37">
        <v>81.10470406034068</v>
      </c>
      <c r="CA32" s="36">
        <v>55</v>
      </c>
      <c r="CB32" s="36">
        <v>1268</v>
      </c>
      <c r="CC32" s="36">
        <v>1323</v>
      </c>
      <c r="CD32" s="36">
        <v>1608.6345584000001</v>
      </c>
      <c r="CE32" s="37">
        <v>3.4190487648546339</v>
      </c>
      <c r="CF32" s="37">
        <v>78.824615160648662</v>
      </c>
      <c r="CG32" s="37">
        <v>82.243663925503284</v>
      </c>
      <c r="CH32" s="30">
        <v>52</v>
      </c>
      <c r="CI32" s="30">
        <v>1181</v>
      </c>
      <c r="CJ32" s="30">
        <v>1233</v>
      </c>
      <c r="CK32" s="30">
        <v>1638.8423702865409</v>
      </c>
      <c r="CL32" s="31">
        <v>3.1729714182888826</v>
      </c>
      <c r="CM32" s="31">
        <v>72.063062403830202</v>
      </c>
      <c r="CN32" s="31">
        <v>75.236033822119083</v>
      </c>
      <c r="CO32" s="22"/>
      <c r="CP32" s="22"/>
      <c r="CQ32" s="23"/>
      <c r="CR32" s="23"/>
      <c r="CS32" s="23"/>
      <c r="CT32" s="23"/>
      <c r="CU32" s="23"/>
      <c r="CV32" s="23"/>
      <c r="CW32" s="23"/>
    </row>
    <row r="33" spans="1:101">
      <c r="A33" s="35" t="s">
        <v>38</v>
      </c>
      <c r="B33" s="36">
        <v>22</v>
      </c>
      <c r="C33" s="36">
        <v>7580</v>
      </c>
      <c r="D33" s="36">
        <v>7602</v>
      </c>
      <c r="E33" s="36">
        <v>9352.7007000000012</v>
      </c>
      <c r="F33" s="37">
        <v>0.23522617376176699</v>
      </c>
      <c r="G33" s="37">
        <v>81.046108959736074</v>
      </c>
      <c r="H33" s="37">
        <v>81.281335133497848</v>
      </c>
      <c r="I33" s="36">
        <v>7</v>
      </c>
      <c r="J33" s="36">
        <v>7616</v>
      </c>
      <c r="K33" s="36">
        <v>7623</v>
      </c>
      <c r="L33" s="36">
        <v>9242.94715</v>
      </c>
      <c r="M33" s="37">
        <v>7.5733420157011289E-2</v>
      </c>
      <c r="N33" s="37">
        <v>82.397961130828278</v>
      </c>
      <c r="O33" s="37">
        <v>82.473694550985286</v>
      </c>
      <c r="P33" s="36">
        <v>0</v>
      </c>
      <c r="Q33" s="36">
        <v>7897</v>
      </c>
      <c r="R33" s="36">
        <v>7897</v>
      </c>
      <c r="S33" s="36">
        <v>9085.869490000001</v>
      </c>
      <c r="T33" s="37">
        <v>0</v>
      </c>
      <c r="U33" s="37">
        <v>86.915181961302849</v>
      </c>
      <c r="V33" s="37">
        <v>86.915181961302849</v>
      </c>
      <c r="W33" s="36">
        <v>0</v>
      </c>
      <c r="X33" s="36">
        <v>7963</v>
      </c>
      <c r="Y33" s="36">
        <v>7963</v>
      </c>
      <c r="Z33" s="36">
        <v>10128.613174263441</v>
      </c>
      <c r="AA33" s="37">
        <v>0</v>
      </c>
      <c r="AB33" s="37">
        <v>78.61885791268827</v>
      </c>
      <c r="AC33" s="37">
        <v>78.618857912688284</v>
      </c>
      <c r="AD33" s="36">
        <v>7</v>
      </c>
      <c r="AE33" s="36">
        <v>8197</v>
      </c>
      <c r="AF33" s="36">
        <v>8204</v>
      </c>
      <c r="AG33" s="36">
        <v>9974.3569334431104</v>
      </c>
      <c r="AH33" s="37">
        <v>7.0179962946078631E-2</v>
      </c>
      <c r="AI33" s="37">
        <v>82.180736609858087</v>
      </c>
      <c r="AJ33" s="37">
        <v>82.250916572804158</v>
      </c>
      <c r="AK33" s="36">
        <v>24</v>
      </c>
      <c r="AL33" s="36">
        <v>8208</v>
      </c>
      <c r="AM33" s="36">
        <v>8232</v>
      </c>
      <c r="AN33" s="36">
        <v>9735.1133099626495</v>
      </c>
      <c r="AO33" s="37">
        <v>0.24653025841454823</v>
      </c>
      <c r="AP33" s="37">
        <v>84.313348377775498</v>
      </c>
      <c r="AQ33" s="37">
        <v>84.559878636190049</v>
      </c>
      <c r="AR33" s="36">
        <v>47</v>
      </c>
      <c r="AS33" s="36">
        <v>8135</v>
      </c>
      <c r="AT33" s="36">
        <v>8182</v>
      </c>
      <c r="AU33" s="36">
        <v>9421.8112883039703</v>
      </c>
      <c r="AV33" s="37">
        <v>0.4988425108699085</v>
      </c>
      <c r="AW33" s="37">
        <v>86.342209062270328</v>
      </c>
      <c r="AX33" s="37">
        <v>86.841051573140234</v>
      </c>
      <c r="AY33" s="36">
        <v>73</v>
      </c>
      <c r="AZ33" s="36">
        <v>8757</v>
      </c>
      <c r="BA33" s="36">
        <v>8830</v>
      </c>
      <c r="BB33" s="36">
        <v>9321.0394416052986</v>
      </c>
      <c r="BC33" s="37">
        <v>0.78317445664008167</v>
      </c>
      <c r="BD33" s="37">
        <v>93.948749545167061</v>
      </c>
      <c r="BE33" s="37">
        <v>94.731924001807144</v>
      </c>
      <c r="BF33" s="36">
        <v>79</v>
      </c>
      <c r="BG33" s="36">
        <v>8735</v>
      </c>
      <c r="BH33" s="36">
        <v>8814</v>
      </c>
      <c r="BI33" s="36">
        <v>9093.5664021167395</v>
      </c>
      <c r="BJ33" s="37">
        <v>0.86874606184885739</v>
      </c>
      <c r="BK33" s="37">
        <v>96.056922155060363</v>
      </c>
      <c r="BL33" s="37">
        <v>96.925668216909216</v>
      </c>
      <c r="BM33" s="36">
        <v>88</v>
      </c>
      <c r="BN33" s="36">
        <v>8593</v>
      </c>
      <c r="BO33" s="36">
        <v>8681</v>
      </c>
      <c r="BP33" s="36">
        <v>9037.3719769819891</v>
      </c>
      <c r="BQ33" s="37">
        <f t="shared" si="0"/>
        <v>0.97373440225913332</v>
      </c>
      <c r="BR33" s="37">
        <f t="shared" si="1"/>
        <v>95.082951347871969</v>
      </c>
      <c r="BS33" s="37">
        <f t="shared" si="2"/>
        <v>96.056685750131109</v>
      </c>
      <c r="BT33" s="36">
        <v>68</v>
      </c>
      <c r="BU33" s="36">
        <v>7873</v>
      </c>
      <c r="BV33" s="36">
        <v>7941</v>
      </c>
      <c r="BW33" s="36">
        <v>8861.4166010000008</v>
      </c>
      <c r="BX33" s="37">
        <v>0.76737166371713383</v>
      </c>
      <c r="BY33" s="37">
        <v>88.845839830073459</v>
      </c>
      <c r="BZ33" s="37">
        <v>89.613211493790587</v>
      </c>
      <c r="CA33" s="36">
        <v>58</v>
      </c>
      <c r="CB33" s="36">
        <v>7677</v>
      </c>
      <c r="CC33" s="36">
        <v>7735</v>
      </c>
      <c r="CD33" s="36">
        <v>8828.2068849999996</v>
      </c>
      <c r="CE33" s="37">
        <v>0.65698505659793449</v>
      </c>
      <c r="CF33" s="37">
        <v>86.959901370730051</v>
      </c>
      <c r="CG33" s="37">
        <v>87.616886427327984</v>
      </c>
      <c r="CH33" s="30">
        <v>58</v>
      </c>
      <c r="CI33" s="30">
        <v>7416</v>
      </c>
      <c r="CJ33" s="30">
        <v>7474</v>
      </c>
      <c r="CK33" s="30">
        <v>8979.0622077070602</v>
      </c>
      <c r="CL33" s="31">
        <v>0.64594718978799881</v>
      </c>
      <c r="CM33" s="31">
        <v>82.592144128755152</v>
      </c>
      <c r="CN33" s="31">
        <v>83.238091318543155</v>
      </c>
      <c r="CO33" s="22"/>
      <c r="CP33" s="22"/>
      <c r="CQ33" s="23"/>
      <c r="CR33" s="23"/>
      <c r="CS33" s="23"/>
      <c r="CT33" s="23"/>
      <c r="CU33" s="23"/>
      <c r="CV33" s="23"/>
      <c r="CW33" s="23"/>
    </row>
    <row r="34" spans="1:101">
      <c r="A34" s="35" t="s">
        <v>39</v>
      </c>
      <c r="B34" s="36">
        <v>0</v>
      </c>
      <c r="C34" s="36">
        <v>1007</v>
      </c>
      <c r="D34" s="36">
        <v>1007</v>
      </c>
      <c r="E34" s="36">
        <v>618.95042000000012</v>
      </c>
      <c r="F34" s="37">
        <v>0</v>
      </c>
      <c r="G34" s="37">
        <v>162.6947761017756</v>
      </c>
      <c r="H34" s="37">
        <v>162.6947761017756</v>
      </c>
      <c r="I34" s="36">
        <v>0</v>
      </c>
      <c r="J34" s="36">
        <v>1023</v>
      </c>
      <c r="K34" s="36">
        <v>1023</v>
      </c>
      <c r="L34" s="36">
        <v>605.6400000000001</v>
      </c>
      <c r="M34" s="37">
        <v>0</v>
      </c>
      <c r="N34" s="37">
        <v>168.91222508420842</v>
      </c>
      <c r="O34" s="37">
        <v>168.91222508420842</v>
      </c>
      <c r="P34" s="36">
        <v>0</v>
      </c>
      <c r="Q34" s="36">
        <v>1015</v>
      </c>
      <c r="R34" s="36">
        <v>1015</v>
      </c>
      <c r="S34" s="36">
        <v>582.93101000000001</v>
      </c>
      <c r="T34" s="37">
        <v>0</v>
      </c>
      <c r="U34" s="37">
        <v>174.12009012867577</v>
      </c>
      <c r="V34" s="37">
        <v>174.12009012867577</v>
      </c>
      <c r="W34" s="36">
        <v>0</v>
      </c>
      <c r="X34" s="36">
        <v>1064</v>
      </c>
      <c r="Y34" s="36">
        <v>1064</v>
      </c>
      <c r="Z34" s="36">
        <v>705.68872336318213</v>
      </c>
      <c r="AA34" s="37">
        <v>0</v>
      </c>
      <c r="AB34" s="37">
        <v>150.77469212334478</v>
      </c>
      <c r="AC34" s="37">
        <v>150.77469212334475</v>
      </c>
      <c r="AD34" s="36">
        <v>0</v>
      </c>
      <c r="AE34" s="36">
        <v>1084</v>
      </c>
      <c r="AF34" s="36">
        <v>1084</v>
      </c>
      <c r="AG34" s="36">
        <v>701.13409944504406</v>
      </c>
      <c r="AH34" s="37">
        <v>0</v>
      </c>
      <c r="AI34" s="37">
        <v>154.60665810691546</v>
      </c>
      <c r="AJ34" s="37">
        <v>154.60665810691546</v>
      </c>
      <c r="AK34" s="36">
        <v>0</v>
      </c>
      <c r="AL34" s="36">
        <v>1048</v>
      </c>
      <c r="AM34" s="36">
        <v>1048</v>
      </c>
      <c r="AN34" s="36">
        <v>703.18058210534707</v>
      </c>
      <c r="AO34" s="37">
        <v>0</v>
      </c>
      <c r="AP34" s="37">
        <v>149.0371074898359</v>
      </c>
      <c r="AQ34" s="37">
        <v>149.03710748983593</v>
      </c>
      <c r="AR34" s="36">
        <v>0</v>
      </c>
      <c r="AS34" s="36">
        <v>1010</v>
      </c>
      <c r="AT34" s="36">
        <v>1010</v>
      </c>
      <c r="AU34" s="36">
        <v>687.08938972212104</v>
      </c>
      <c r="AV34" s="37">
        <v>0</v>
      </c>
      <c r="AW34" s="37">
        <v>146.99688499170006</v>
      </c>
      <c r="AX34" s="37">
        <v>146.99688499170006</v>
      </c>
      <c r="AY34" s="36">
        <v>0</v>
      </c>
      <c r="AZ34" s="36">
        <v>1016</v>
      </c>
      <c r="BA34" s="36">
        <v>1016</v>
      </c>
      <c r="BB34" s="36">
        <v>643.34239909199596</v>
      </c>
      <c r="BC34" s="37">
        <v>0</v>
      </c>
      <c r="BD34" s="37">
        <v>157.92523568071491</v>
      </c>
      <c r="BE34" s="37">
        <v>157.92523568071488</v>
      </c>
      <c r="BF34" s="36">
        <v>0</v>
      </c>
      <c r="BG34" s="36">
        <v>979</v>
      </c>
      <c r="BH34" s="36">
        <v>979</v>
      </c>
      <c r="BI34" s="36">
        <v>616.58979122097696</v>
      </c>
      <c r="BJ34" s="37">
        <v>0</v>
      </c>
      <c r="BK34" s="37">
        <v>158.77655029957194</v>
      </c>
      <c r="BL34" s="37">
        <v>158.77655029957191</v>
      </c>
      <c r="BM34" s="36">
        <v>0</v>
      </c>
      <c r="BN34" s="36">
        <v>961</v>
      </c>
      <c r="BO34" s="36">
        <v>961</v>
      </c>
      <c r="BP34" s="36">
        <v>625.861132811213</v>
      </c>
      <c r="BQ34" s="37">
        <f t="shared" si="0"/>
        <v>0</v>
      </c>
      <c r="BR34" s="37">
        <f t="shared" si="1"/>
        <v>153.54843904164912</v>
      </c>
      <c r="BS34" s="37">
        <f t="shared" si="2"/>
        <v>153.54843904164912</v>
      </c>
      <c r="BT34" s="36">
        <v>0</v>
      </c>
      <c r="BU34" s="36">
        <v>926</v>
      </c>
      <c r="BV34" s="36">
        <v>926</v>
      </c>
      <c r="BW34" s="36">
        <v>638.80417910000006</v>
      </c>
      <c r="BX34" s="37">
        <v>0</v>
      </c>
      <c r="BY34" s="37">
        <v>144.95835035153107</v>
      </c>
      <c r="BZ34" s="37">
        <v>144.95835035153107</v>
      </c>
      <c r="CA34" s="36">
        <v>0</v>
      </c>
      <c r="CB34" s="36">
        <v>918</v>
      </c>
      <c r="CC34" s="36">
        <v>918</v>
      </c>
      <c r="CD34" s="36">
        <v>650.18562463000001</v>
      </c>
      <c r="CE34" s="37">
        <v>0</v>
      </c>
      <c r="CF34" s="37">
        <v>141.19044857726664</v>
      </c>
      <c r="CG34" s="37">
        <v>141.19044857726664</v>
      </c>
      <c r="CH34" s="30">
        <v>0</v>
      </c>
      <c r="CI34" s="30">
        <v>968</v>
      </c>
      <c r="CJ34" s="30">
        <v>968</v>
      </c>
      <c r="CK34" s="30">
        <v>632.79404177776996</v>
      </c>
      <c r="CL34" s="31">
        <v>0</v>
      </c>
      <c r="CM34" s="31">
        <v>152.97236321639554</v>
      </c>
      <c r="CN34" s="31">
        <v>152.97236321639554</v>
      </c>
      <c r="CO34" s="22"/>
      <c r="CP34" s="22"/>
      <c r="CQ34" s="23"/>
      <c r="CR34" s="23"/>
      <c r="CS34" s="23"/>
      <c r="CT34" s="23"/>
      <c r="CU34" s="23"/>
      <c r="CV34" s="23"/>
      <c r="CW34" s="23"/>
    </row>
    <row r="35" spans="1:101">
      <c r="A35" s="35" t="s">
        <v>40</v>
      </c>
      <c r="B35" s="36">
        <v>86</v>
      </c>
      <c r="C35" s="36">
        <v>2950</v>
      </c>
      <c r="D35" s="36">
        <v>3036</v>
      </c>
      <c r="E35" s="36">
        <v>4207.1196899999995</v>
      </c>
      <c r="F35" s="37">
        <v>2.0441538709824538</v>
      </c>
      <c r="G35" s="37">
        <v>70.119231620909758</v>
      </c>
      <c r="H35" s="37">
        <v>72.1633854918922</v>
      </c>
      <c r="I35" s="36">
        <v>113</v>
      </c>
      <c r="J35" s="36">
        <v>3091</v>
      </c>
      <c r="K35" s="36">
        <v>3204</v>
      </c>
      <c r="L35" s="36">
        <v>4383.8192300000001</v>
      </c>
      <c r="M35" s="37">
        <v>2.5776610318852038</v>
      </c>
      <c r="N35" s="37">
        <v>70.509294243868723</v>
      </c>
      <c r="O35" s="37">
        <v>73.086955275753922</v>
      </c>
      <c r="P35" s="36">
        <v>126</v>
      </c>
      <c r="Q35" s="36">
        <v>3151</v>
      </c>
      <c r="R35" s="36">
        <v>3277</v>
      </c>
      <c r="S35" s="36">
        <v>4567.6830599999994</v>
      </c>
      <c r="T35" s="37">
        <v>2.758510131830382</v>
      </c>
      <c r="U35" s="37">
        <v>68.984646233313754</v>
      </c>
      <c r="V35" s="37">
        <v>71.743156365144131</v>
      </c>
      <c r="W35" s="36">
        <v>152</v>
      </c>
      <c r="X35" s="36">
        <v>3254</v>
      </c>
      <c r="Y35" s="36">
        <v>3406</v>
      </c>
      <c r="Z35" s="36">
        <v>4730.9319339106314</v>
      </c>
      <c r="AA35" s="37">
        <v>3.2128976303904548</v>
      </c>
      <c r="AB35" s="37">
        <v>68.781374271648289</v>
      </c>
      <c r="AC35" s="37">
        <v>71.994271902038747</v>
      </c>
      <c r="AD35" s="36">
        <v>164</v>
      </c>
      <c r="AE35" s="36">
        <v>3452</v>
      </c>
      <c r="AF35" s="36">
        <v>3616</v>
      </c>
      <c r="AG35" s="36">
        <v>4833.8419027269683</v>
      </c>
      <c r="AH35" s="37">
        <v>3.3927464592394072</v>
      </c>
      <c r="AI35" s="37">
        <v>71.413175471307525</v>
      </c>
      <c r="AJ35" s="37">
        <v>74.80592193054693</v>
      </c>
      <c r="AK35" s="36">
        <v>165</v>
      </c>
      <c r="AL35" s="36">
        <v>3610</v>
      </c>
      <c r="AM35" s="36">
        <v>3775</v>
      </c>
      <c r="AN35" s="36">
        <v>4813.4853739685423</v>
      </c>
      <c r="AO35" s="37">
        <v>3.4278695618838775</v>
      </c>
      <c r="AP35" s="37">
        <v>74.997631020610896</v>
      </c>
      <c r="AQ35" s="37">
        <v>78.425500582494777</v>
      </c>
      <c r="AR35" s="36">
        <v>169</v>
      </c>
      <c r="AS35" s="36">
        <v>3744</v>
      </c>
      <c r="AT35" s="36">
        <v>3913</v>
      </c>
      <c r="AU35" s="36">
        <v>4873.3561905509905</v>
      </c>
      <c r="AV35" s="37">
        <v>3.4678359921172222</v>
      </c>
      <c r="AW35" s="37">
        <v>76.825905056135383</v>
      </c>
      <c r="AX35" s="37">
        <v>80.293741048252599</v>
      </c>
      <c r="AY35" s="36">
        <v>202</v>
      </c>
      <c r="AZ35" s="36">
        <v>4109</v>
      </c>
      <c r="BA35" s="36">
        <v>4311</v>
      </c>
      <c r="BB35" s="36">
        <v>4887.1178777308705</v>
      </c>
      <c r="BC35" s="37">
        <v>4.1333154847861024</v>
      </c>
      <c r="BD35" s="37">
        <v>84.078184787059868</v>
      </c>
      <c r="BE35" s="37">
        <v>88.211500271845978</v>
      </c>
      <c r="BF35" s="36">
        <v>264</v>
      </c>
      <c r="BG35" s="36">
        <v>4211</v>
      </c>
      <c r="BH35" s="36">
        <v>4475</v>
      </c>
      <c r="BI35" s="36">
        <v>4913.0529724069802</v>
      </c>
      <c r="BJ35" s="37">
        <v>5.3734409435985047</v>
      </c>
      <c r="BK35" s="37">
        <v>85.710453838989778</v>
      </c>
      <c r="BL35" s="37">
        <v>91.083894782588288</v>
      </c>
      <c r="BM35" s="36">
        <v>296</v>
      </c>
      <c r="BN35" s="36">
        <v>4218</v>
      </c>
      <c r="BO35" s="36">
        <v>4514</v>
      </c>
      <c r="BP35" s="36">
        <v>4920.4430418399197</v>
      </c>
      <c r="BQ35" s="37">
        <f t="shared" si="0"/>
        <v>6.0157184522415603</v>
      </c>
      <c r="BR35" s="37">
        <f t="shared" si="1"/>
        <v>85.723987944442243</v>
      </c>
      <c r="BS35" s="37">
        <f t="shared" si="2"/>
        <v>91.7397063966838</v>
      </c>
      <c r="BT35" s="36">
        <v>273</v>
      </c>
      <c r="BU35" s="36">
        <v>3832</v>
      </c>
      <c r="BV35" s="36">
        <v>4105</v>
      </c>
      <c r="BW35" s="36">
        <v>4965.0624893999993</v>
      </c>
      <c r="BX35" s="37">
        <v>5.4984202229646169</v>
      </c>
      <c r="BY35" s="37">
        <v>77.179290455679165</v>
      </c>
      <c r="BZ35" s="37">
        <v>82.677710678643777</v>
      </c>
      <c r="CA35" s="36">
        <v>281</v>
      </c>
      <c r="CB35" s="36">
        <v>3732</v>
      </c>
      <c r="CC35" s="36">
        <v>4013</v>
      </c>
      <c r="CD35" s="36">
        <v>4974.9572874000005</v>
      </c>
      <c r="CE35" s="37">
        <v>5.6482896991233362</v>
      </c>
      <c r="CF35" s="37">
        <v>75.015719420385381</v>
      </c>
      <c r="CG35" s="37">
        <v>80.664009119508719</v>
      </c>
      <c r="CH35" s="30">
        <v>263</v>
      </c>
      <c r="CI35" s="30">
        <v>3645</v>
      </c>
      <c r="CJ35" s="30">
        <v>3908</v>
      </c>
      <c r="CK35" s="30">
        <v>5001.2343375141863</v>
      </c>
      <c r="CL35" s="31">
        <v>5.2587017974191053</v>
      </c>
      <c r="CM35" s="31">
        <v>72.882007800732467</v>
      </c>
      <c r="CN35" s="31">
        <v>78.140709598151574</v>
      </c>
      <c r="CO35" s="22"/>
      <c r="CP35" s="22"/>
      <c r="CQ35" s="23"/>
      <c r="CR35" s="23"/>
      <c r="CS35" s="23"/>
      <c r="CT35" s="23"/>
      <c r="CU35" s="23"/>
      <c r="CV35" s="23"/>
      <c r="CW35" s="23"/>
    </row>
    <row r="36" spans="1:101">
      <c r="A36" s="35" t="s">
        <v>41</v>
      </c>
      <c r="B36" s="36">
        <v>45</v>
      </c>
      <c r="C36" s="36">
        <v>3133</v>
      </c>
      <c r="D36" s="36">
        <v>3178</v>
      </c>
      <c r="E36" s="36">
        <v>3843.9601999999995</v>
      </c>
      <c r="F36" s="37">
        <v>1.170667687974501</v>
      </c>
      <c r="G36" s="37">
        <v>81.504485920535814</v>
      </c>
      <c r="H36" s="37">
        <v>82.675153608510328</v>
      </c>
      <c r="I36" s="36">
        <v>43</v>
      </c>
      <c r="J36" s="36">
        <v>3291</v>
      </c>
      <c r="K36" s="36">
        <v>3334</v>
      </c>
      <c r="L36" s="36">
        <v>3700.63177</v>
      </c>
      <c r="M36" s="37">
        <v>1.161963758420633</v>
      </c>
      <c r="N36" s="37">
        <v>88.930761138658227</v>
      </c>
      <c r="O36" s="37">
        <v>90.092724897078853</v>
      </c>
      <c r="P36" s="36">
        <v>42</v>
      </c>
      <c r="Q36" s="36">
        <v>3343</v>
      </c>
      <c r="R36" s="36">
        <v>3385</v>
      </c>
      <c r="S36" s="36">
        <v>3568.4778900000001</v>
      </c>
      <c r="T36" s="37">
        <v>1.1769724037718501</v>
      </c>
      <c r="U36" s="37">
        <v>93.681398709745125</v>
      </c>
      <c r="V36" s="37">
        <v>94.858371113516966</v>
      </c>
      <c r="W36" s="36">
        <v>26</v>
      </c>
      <c r="X36" s="36">
        <v>3293</v>
      </c>
      <c r="Y36" s="36">
        <v>3319</v>
      </c>
      <c r="Z36" s="36">
        <v>3978.0545591339137</v>
      </c>
      <c r="AA36" s="37">
        <v>0.6535858071705436</v>
      </c>
      <c r="AB36" s="37">
        <v>82.779156269715386</v>
      </c>
      <c r="AC36" s="37">
        <v>83.43274207688593</v>
      </c>
      <c r="AD36" s="36">
        <v>49</v>
      </c>
      <c r="AE36" s="36">
        <v>3400</v>
      </c>
      <c r="AF36" s="36">
        <v>3449</v>
      </c>
      <c r="AG36" s="36">
        <v>3953.5242087772695</v>
      </c>
      <c r="AH36" s="37">
        <v>1.2394005300692095</v>
      </c>
      <c r="AI36" s="37">
        <v>85.999220453781888</v>
      </c>
      <c r="AJ36" s="37">
        <v>87.238620983851106</v>
      </c>
      <c r="AK36" s="36">
        <v>54</v>
      </c>
      <c r="AL36" s="36">
        <v>3569</v>
      </c>
      <c r="AM36" s="36">
        <v>3623</v>
      </c>
      <c r="AN36" s="36">
        <v>3915.523385814</v>
      </c>
      <c r="AO36" s="37">
        <v>1.3791259731877177</v>
      </c>
      <c r="AP36" s="37">
        <v>91.150011079758599</v>
      </c>
      <c r="AQ36" s="37">
        <v>92.529137052946325</v>
      </c>
      <c r="AR36" s="36">
        <v>64</v>
      </c>
      <c r="AS36" s="36">
        <v>3617</v>
      </c>
      <c r="AT36" s="36">
        <v>3681</v>
      </c>
      <c r="AU36" s="36">
        <v>3875.8502697379699</v>
      </c>
      <c r="AV36" s="37">
        <v>1.6512505784782747</v>
      </c>
      <c r="AW36" s="37">
        <v>93.321458474311243</v>
      </c>
      <c r="AX36" s="37">
        <v>94.972709052789511</v>
      </c>
      <c r="AY36" s="36">
        <v>66</v>
      </c>
      <c r="AZ36" s="36">
        <v>3930</v>
      </c>
      <c r="BA36" s="36">
        <v>3996</v>
      </c>
      <c r="BB36" s="36">
        <v>3763.4553143471499</v>
      </c>
      <c r="BC36" s="37">
        <v>1.7537075503033861</v>
      </c>
      <c r="BD36" s="37">
        <v>104.42531322261071</v>
      </c>
      <c r="BE36" s="37">
        <v>106.1790207729141</v>
      </c>
      <c r="BF36" s="36">
        <v>78</v>
      </c>
      <c r="BG36" s="36">
        <v>3944</v>
      </c>
      <c r="BH36" s="36">
        <v>4022</v>
      </c>
      <c r="BI36" s="36">
        <v>3681.2218025371994</v>
      </c>
      <c r="BJ36" s="37">
        <v>2.1188617308047086</v>
      </c>
      <c r="BK36" s="37">
        <v>107.13834187556117</v>
      </c>
      <c r="BL36" s="37">
        <v>109.25720360636588</v>
      </c>
      <c r="BM36" s="36">
        <v>79</v>
      </c>
      <c r="BN36" s="36">
        <v>3886</v>
      </c>
      <c r="BO36" s="36">
        <v>3965</v>
      </c>
      <c r="BP36" s="36">
        <v>3649.2695940306699</v>
      </c>
      <c r="BQ36" s="37">
        <f t="shared" si="0"/>
        <v>2.1648167657775974</v>
      </c>
      <c r="BR36" s="37">
        <f t="shared" si="1"/>
        <v>106.48706268116131</v>
      </c>
      <c r="BS36" s="37">
        <f t="shared" si="2"/>
        <v>108.65187944693891</v>
      </c>
      <c r="BT36" s="36">
        <v>87</v>
      </c>
      <c r="BU36" s="36">
        <v>3571</v>
      </c>
      <c r="BV36" s="36">
        <v>3658</v>
      </c>
      <c r="BW36" s="36">
        <v>3687.7828996000003</v>
      </c>
      <c r="BX36" s="37">
        <v>2.3591410440521474</v>
      </c>
      <c r="BY36" s="37">
        <v>96.83324906103698</v>
      </c>
      <c r="BZ36" s="37">
        <v>99.192390105089132</v>
      </c>
      <c r="CA36" s="36">
        <v>89</v>
      </c>
      <c r="CB36" s="36">
        <v>3474</v>
      </c>
      <c r="CC36" s="36">
        <v>3563</v>
      </c>
      <c r="CD36" s="36">
        <v>3625.3913470999996</v>
      </c>
      <c r="CE36" s="37">
        <v>2.4549073873415712</v>
      </c>
      <c r="CF36" s="37">
        <v>95.824137793535044</v>
      </c>
      <c r="CG36" s="37">
        <v>98.279045180876608</v>
      </c>
      <c r="CH36" s="30">
        <v>80</v>
      </c>
      <c r="CI36" s="30">
        <v>3401</v>
      </c>
      <c r="CJ36" s="30">
        <v>3481</v>
      </c>
      <c r="CK36" s="30">
        <v>3754.9586641024998</v>
      </c>
      <c r="CL36" s="31">
        <v>2.1305161296395094</v>
      </c>
      <c r="CM36" s="31">
        <v>90.573566961299633</v>
      </c>
      <c r="CN36" s="31">
        <v>92.70408309093915</v>
      </c>
      <c r="CO36" s="22"/>
      <c r="CP36" s="22"/>
      <c r="CQ36" s="23"/>
      <c r="CR36" s="23"/>
      <c r="CS36" s="23"/>
      <c r="CT36" s="23"/>
      <c r="CU36" s="23"/>
      <c r="CV36" s="23"/>
      <c r="CW36" s="23"/>
    </row>
    <row r="37" spans="1:101">
      <c r="A37" s="35" t="s">
        <v>42</v>
      </c>
      <c r="B37" s="36">
        <v>1033</v>
      </c>
      <c r="C37" s="36">
        <v>12642</v>
      </c>
      <c r="D37" s="36">
        <v>13675</v>
      </c>
      <c r="E37" s="36">
        <v>14440.356039999999</v>
      </c>
      <c r="F37" s="37">
        <v>7.1535632302872232</v>
      </c>
      <c r="G37" s="37">
        <v>87.546317867658345</v>
      </c>
      <c r="H37" s="37">
        <v>94.699881097945564</v>
      </c>
      <c r="I37" s="36">
        <v>1104</v>
      </c>
      <c r="J37" s="36">
        <v>12556</v>
      </c>
      <c r="K37" s="36">
        <v>13660</v>
      </c>
      <c r="L37" s="36">
        <v>14347.186390000001</v>
      </c>
      <c r="M37" s="37">
        <v>7.6948885306842376</v>
      </c>
      <c r="N37" s="37">
        <v>87.515417021079074</v>
      </c>
      <c r="O37" s="37">
        <v>95.210305551763312</v>
      </c>
      <c r="P37" s="36">
        <v>1136</v>
      </c>
      <c r="Q37" s="36">
        <v>12643</v>
      </c>
      <c r="R37" s="36">
        <v>13779</v>
      </c>
      <c r="S37" s="36">
        <v>14169.60226</v>
      </c>
      <c r="T37" s="37">
        <v>8.0171622262599769</v>
      </c>
      <c r="U37" s="37">
        <v>89.226216572715572</v>
      </c>
      <c r="V37" s="37">
        <v>97.243378798975556</v>
      </c>
      <c r="W37" s="36">
        <v>1144</v>
      </c>
      <c r="X37" s="36">
        <v>12733</v>
      </c>
      <c r="Y37" s="36">
        <v>13877</v>
      </c>
      <c r="Z37" s="36">
        <v>15611.206451908551</v>
      </c>
      <c r="AA37" s="37">
        <v>7.3280691247289225</v>
      </c>
      <c r="AB37" s="37">
        <v>81.563202941585118</v>
      </c>
      <c r="AC37" s="37">
        <v>88.891272066314031</v>
      </c>
      <c r="AD37" s="36">
        <v>1175</v>
      </c>
      <c r="AE37" s="36">
        <v>13012</v>
      </c>
      <c r="AF37" s="36">
        <v>14187</v>
      </c>
      <c r="AG37" s="36">
        <v>15583.854496069769</v>
      </c>
      <c r="AH37" s="37">
        <v>7.5398547919985628</v>
      </c>
      <c r="AI37" s="37">
        <v>83.496672811476856</v>
      </c>
      <c r="AJ37" s="37">
        <v>91.03652760347542</v>
      </c>
      <c r="AK37" s="36">
        <v>1287</v>
      </c>
      <c r="AL37" s="36">
        <v>13226</v>
      </c>
      <c r="AM37" s="36">
        <v>14513</v>
      </c>
      <c r="AN37" s="36">
        <v>15489.982535444951</v>
      </c>
      <c r="AO37" s="37">
        <v>8.3085955523514787</v>
      </c>
      <c r="AP37" s="37">
        <v>85.384215054701357</v>
      </c>
      <c r="AQ37" s="37">
        <v>93.692810607052849</v>
      </c>
      <c r="AR37" s="36">
        <v>1341</v>
      </c>
      <c r="AS37" s="36">
        <v>13239</v>
      </c>
      <c r="AT37" s="36">
        <v>14580</v>
      </c>
      <c r="AU37" s="36">
        <v>15268.381751999101</v>
      </c>
      <c r="AV37" s="37">
        <v>8.7828561125963578</v>
      </c>
      <c r="AW37" s="37">
        <v>86.708599608249955</v>
      </c>
      <c r="AX37" s="37">
        <v>95.491455720846318</v>
      </c>
      <c r="AY37" s="36">
        <v>1568</v>
      </c>
      <c r="AZ37" s="36">
        <v>14496</v>
      </c>
      <c r="BA37" s="36">
        <v>16064</v>
      </c>
      <c r="BB37" s="36">
        <v>14946.023168341821</v>
      </c>
      <c r="BC37" s="37">
        <v>10.49108503539113</v>
      </c>
      <c r="BD37" s="37">
        <v>96.989010633309832</v>
      </c>
      <c r="BE37" s="37">
        <v>107.48009566870095</v>
      </c>
      <c r="BF37" s="36">
        <v>1606</v>
      </c>
      <c r="BG37" s="36">
        <v>14547</v>
      </c>
      <c r="BH37" s="36">
        <v>16153</v>
      </c>
      <c r="BI37" s="36">
        <v>14737.506346556151</v>
      </c>
      <c r="BJ37" s="37">
        <v>10.897365960254795</v>
      </c>
      <c r="BK37" s="37">
        <v>98.707336627538297</v>
      </c>
      <c r="BL37" s="37">
        <v>109.60470258779308</v>
      </c>
      <c r="BM37" s="36">
        <v>1520</v>
      </c>
      <c r="BN37" s="36">
        <v>14308</v>
      </c>
      <c r="BO37" s="36">
        <v>15828</v>
      </c>
      <c r="BP37" s="36">
        <v>14636.989799083571</v>
      </c>
      <c r="BQ37" s="37">
        <f t="shared" si="0"/>
        <v>10.384648898881983</v>
      </c>
      <c r="BR37" s="37">
        <f t="shared" si="1"/>
        <v>97.752339766581173</v>
      </c>
      <c r="BS37" s="37">
        <f t="shared" si="2"/>
        <v>108.13698866546315</v>
      </c>
      <c r="BT37" s="36">
        <v>1595</v>
      </c>
      <c r="BU37" s="36">
        <v>12850</v>
      </c>
      <c r="BV37" s="36">
        <v>14445</v>
      </c>
      <c r="BW37" s="36">
        <v>14516.741825999999</v>
      </c>
      <c r="BX37" s="37">
        <v>10.987313951835242</v>
      </c>
      <c r="BY37" s="37">
        <v>88.518485442685176</v>
      </c>
      <c r="BZ37" s="37">
        <v>99.505799394520423</v>
      </c>
      <c r="CA37" s="36">
        <v>1604</v>
      </c>
      <c r="CB37" s="36">
        <v>12681</v>
      </c>
      <c r="CC37" s="36">
        <v>14285</v>
      </c>
      <c r="CD37" s="36">
        <v>14339.311997000001</v>
      </c>
      <c r="CE37" s="37">
        <v>11.186031800797561</v>
      </c>
      <c r="CF37" s="37">
        <v>88.435205278001177</v>
      </c>
      <c r="CG37" s="37">
        <v>99.621237078798728</v>
      </c>
      <c r="CH37" s="30">
        <v>1616</v>
      </c>
      <c r="CI37" s="30">
        <v>12380</v>
      </c>
      <c r="CJ37" s="30">
        <v>13996</v>
      </c>
      <c r="CK37" s="30">
        <v>14518.40890595499</v>
      </c>
      <c r="CL37" s="31">
        <v>11.130696279928912</v>
      </c>
      <c r="CM37" s="31">
        <v>85.271051946485116</v>
      </c>
      <c r="CN37" s="31">
        <v>96.401748226414028</v>
      </c>
      <c r="CO37" s="22"/>
      <c r="CP37" s="22"/>
      <c r="CQ37" s="23"/>
      <c r="CR37" s="23"/>
      <c r="CS37" s="23"/>
      <c r="CT37" s="23"/>
      <c r="CU37" s="23"/>
      <c r="CV37" s="23"/>
      <c r="CW37" s="23"/>
    </row>
    <row r="38" spans="1:101">
      <c r="A38" s="35" t="s">
        <v>43</v>
      </c>
      <c r="B38" s="36">
        <v>138</v>
      </c>
      <c r="C38" s="36">
        <v>5011</v>
      </c>
      <c r="D38" s="36">
        <v>5149</v>
      </c>
      <c r="E38" s="36">
        <v>5719.2090900000003</v>
      </c>
      <c r="F38" s="37">
        <v>2.4129210495432329</v>
      </c>
      <c r="G38" s="37">
        <v>87.617009994645954</v>
      </c>
      <c r="H38" s="37">
        <v>90.029931044189183</v>
      </c>
      <c r="I38" s="36">
        <v>143</v>
      </c>
      <c r="J38" s="36">
        <v>4950</v>
      </c>
      <c r="K38" s="36">
        <v>5093</v>
      </c>
      <c r="L38" s="36">
        <v>5487.03658</v>
      </c>
      <c r="M38" s="37">
        <v>2.6061426402956474</v>
      </c>
      <c r="N38" s="37">
        <v>90.212629856387807</v>
      </c>
      <c r="O38" s="37">
        <v>92.818772496683437</v>
      </c>
      <c r="P38" s="36">
        <v>156</v>
      </c>
      <c r="Q38" s="36">
        <v>4972</v>
      </c>
      <c r="R38" s="36">
        <v>5128</v>
      </c>
      <c r="S38" s="36">
        <v>5308.4855100000004</v>
      </c>
      <c r="T38" s="37">
        <v>2.9386912652607013</v>
      </c>
      <c r="U38" s="37">
        <v>93.661365197924397</v>
      </c>
      <c r="V38" s="37">
        <v>96.600056463185098</v>
      </c>
      <c r="W38" s="36">
        <v>197</v>
      </c>
      <c r="X38" s="36">
        <v>5029</v>
      </c>
      <c r="Y38" s="36">
        <v>5226</v>
      </c>
      <c r="Z38" s="36">
        <v>5911.3495743843832</v>
      </c>
      <c r="AA38" s="37">
        <v>3.3325723258468583</v>
      </c>
      <c r="AB38" s="37">
        <v>85.073635668445945</v>
      </c>
      <c r="AC38" s="37">
        <v>88.406207994292799</v>
      </c>
      <c r="AD38" s="36">
        <v>214</v>
      </c>
      <c r="AE38" s="36">
        <v>4913</v>
      </c>
      <c r="AF38" s="36">
        <v>5127</v>
      </c>
      <c r="AG38" s="36">
        <v>5752.9464295218368</v>
      </c>
      <c r="AH38" s="37">
        <v>3.7198330042121888</v>
      </c>
      <c r="AI38" s="37">
        <v>85.399717521936836</v>
      </c>
      <c r="AJ38" s="37">
        <v>89.119550526149027</v>
      </c>
      <c r="AK38" s="36">
        <v>250</v>
      </c>
      <c r="AL38" s="36">
        <v>4879</v>
      </c>
      <c r="AM38" s="36">
        <v>5129</v>
      </c>
      <c r="AN38" s="36">
        <v>5633.2440587788315</v>
      </c>
      <c r="AO38" s="37">
        <v>4.4379401529816684</v>
      </c>
      <c r="AP38" s="37">
        <v>86.610840025590235</v>
      </c>
      <c r="AQ38" s="37">
        <v>91.048780178571903</v>
      </c>
      <c r="AR38" s="36">
        <v>284</v>
      </c>
      <c r="AS38" s="36">
        <v>4778</v>
      </c>
      <c r="AT38" s="36">
        <v>5062</v>
      </c>
      <c r="AU38" s="36">
        <v>5452.8352570192001</v>
      </c>
      <c r="AV38" s="37">
        <v>5.2082996572181237</v>
      </c>
      <c r="AW38" s="37">
        <v>87.624140007704909</v>
      </c>
      <c r="AX38" s="37">
        <v>92.832439664923044</v>
      </c>
      <c r="AY38" s="36">
        <v>347</v>
      </c>
      <c r="AZ38" s="36">
        <v>5071</v>
      </c>
      <c r="BA38" s="36">
        <v>5418</v>
      </c>
      <c r="BB38" s="36">
        <v>5355.08698161134</v>
      </c>
      <c r="BC38" s="37">
        <v>6.4798200513185327</v>
      </c>
      <c r="BD38" s="37">
        <v>94.695007147654991</v>
      </c>
      <c r="BE38" s="37">
        <v>101.17482719897353</v>
      </c>
      <c r="BF38" s="36">
        <v>232</v>
      </c>
      <c r="BG38" s="36">
        <v>3742</v>
      </c>
      <c r="BH38" s="36">
        <v>3974</v>
      </c>
      <c r="BI38" s="36">
        <v>5149.6288300232</v>
      </c>
      <c r="BJ38" s="37">
        <v>4.5051790654775168</v>
      </c>
      <c r="BK38" s="37">
        <v>72.665431306107195</v>
      </c>
      <c r="BL38" s="37">
        <v>77.170610371584715</v>
      </c>
      <c r="BM38" s="36">
        <v>364</v>
      </c>
      <c r="BN38" s="36">
        <v>4990</v>
      </c>
      <c r="BO38" s="36">
        <v>5354</v>
      </c>
      <c r="BP38" s="36">
        <v>5171.8110627963997</v>
      </c>
      <c r="BQ38" s="37">
        <f t="shared" si="0"/>
        <v>7.0381534742915584</v>
      </c>
      <c r="BR38" s="37">
        <f t="shared" si="1"/>
        <v>96.484576474491419</v>
      </c>
      <c r="BS38" s="37">
        <f t="shared" si="2"/>
        <v>103.52272994878298</v>
      </c>
      <c r="BT38" s="36">
        <v>364</v>
      </c>
      <c r="BU38" s="36">
        <v>4549</v>
      </c>
      <c r="BV38" s="36">
        <v>4913</v>
      </c>
      <c r="BW38" s="36">
        <v>5138.5089045000004</v>
      </c>
      <c r="BX38" s="37">
        <v>7.0837670375783617</v>
      </c>
      <c r="BY38" s="37">
        <v>88.527627071274637</v>
      </c>
      <c r="BZ38" s="37">
        <v>95.611394108853005</v>
      </c>
      <c r="CA38" s="36">
        <v>390</v>
      </c>
      <c r="CB38" s="36">
        <v>4473</v>
      </c>
      <c r="CC38" s="36">
        <v>4863</v>
      </c>
      <c r="CD38" s="36">
        <v>5134.3998090999994</v>
      </c>
      <c r="CE38" s="37">
        <v>7.5958245267300768</v>
      </c>
      <c r="CF38" s="37">
        <v>87.118264379650341</v>
      </c>
      <c r="CG38" s="37">
        <v>94.714088906380425</v>
      </c>
      <c r="CH38" s="30">
        <v>415</v>
      </c>
      <c r="CI38" s="30">
        <v>4285</v>
      </c>
      <c r="CJ38" s="30">
        <v>4700</v>
      </c>
      <c r="CK38" s="30">
        <v>5400.9312325068204</v>
      </c>
      <c r="CL38" s="31">
        <v>7.6838600999439022</v>
      </c>
      <c r="CM38" s="31">
        <v>79.338169947613551</v>
      </c>
      <c r="CN38" s="31">
        <v>87.02203004755745</v>
      </c>
      <c r="CO38" s="22"/>
      <c r="CP38" s="22"/>
      <c r="CQ38" s="23"/>
      <c r="CR38" s="23"/>
      <c r="CS38" s="23"/>
      <c r="CT38" s="23"/>
      <c r="CU38" s="23"/>
      <c r="CV38" s="23"/>
      <c r="CW38" s="23"/>
    </row>
    <row r="39" spans="1:101">
      <c r="A39" s="35" t="s">
        <v>44</v>
      </c>
      <c r="B39" s="36">
        <v>0</v>
      </c>
      <c r="C39" s="36">
        <v>2164</v>
      </c>
      <c r="D39" s="36">
        <v>2164</v>
      </c>
      <c r="E39" s="36">
        <v>2852.1319999999996</v>
      </c>
      <c r="F39" s="37">
        <v>0</v>
      </c>
      <c r="G39" s="37">
        <v>75.873066183472588</v>
      </c>
      <c r="H39" s="37">
        <v>75.873066183472588</v>
      </c>
      <c r="I39" s="36">
        <v>0</v>
      </c>
      <c r="J39" s="36">
        <v>2200</v>
      </c>
      <c r="K39" s="36">
        <v>2200</v>
      </c>
      <c r="L39" s="36">
        <v>2644.9283700000001</v>
      </c>
      <c r="M39" s="37">
        <v>0</v>
      </c>
      <c r="N39" s="37">
        <v>83.178055971322962</v>
      </c>
      <c r="O39" s="37">
        <v>83.178055971322948</v>
      </c>
      <c r="P39" s="36">
        <v>0</v>
      </c>
      <c r="Q39" s="36">
        <v>2299</v>
      </c>
      <c r="R39" s="36">
        <v>2299</v>
      </c>
      <c r="S39" s="36">
        <v>2574.6188299999999</v>
      </c>
      <c r="T39" s="37">
        <v>0</v>
      </c>
      <c r="U39" s="37">
        <v>89.294771451663777</v>
      </c>
      <c r="V39" s="37">
        <v>89.294771451663777</v>
      </c>
      <c r="W39" s="36">
        <v>0</v>
      </c>
      <c r="X39" s="36">
        <v>2413</v>
      </c>
      <c r="Y39" s="36">
        <v>2413</v>
      </c>
      <c r="Z39" s="36">
        <v>2849.6202459652932</v>
      </c>
      <c r="AA39" s="37">
        <v>0</v>
      </c>
      <c r="AB39" s="37">
        <v>84.677949751954031</v>
      </c>
      <c r="AC39" s="37">
        <v>84.677949751954046</v>
      </c>
      <c r="AD39" s="36">
        <v>0</v>
      </c>
      <c r="AE39" s="36">
        <v>2458</v>
      </c>
      <c r="AF39" s="36">
        <v>2458</v>
      </c>
      <c r="AG39" s="36">
        <v>2889.8169639260586</v>
      </c>
      <c r="AH39" s="37">
        <v>0</v>
      </c>
      <c r="AI39" s="37">
        <v>85.057290156557215</v>
      </c>
      <c r="AJ39" s="37">
        <v>85.057290156557215</v>
      </c>
      <c r="AK39" s="36">
        <v>0</v>
      </c>
      <c r="AL39" s="36">
        <v>2537</v>
      </c>
      <c r="AM39" s="36">
        <v>2537</v>
      </c>
      <c r="AN39" s="36">
        <v>2866.2362925443304</v>
      </c>
      <c r="AO39" s="37">
        <v>0</v>
      </c>
      <c r="AP39" s="37">
        <v>88.513288544955572</v>
      </c>
      <c r="AQ39" s="37">
        <v>88.513288544955572</v>
      </c>
      <c r="AR39" s="36">
        <v>0</v>
      </c>
      <c r="AS39" s="36">
        <v>2547</v>
      </c>
      <c r="AT39" s="36">
        <v>2547</v>
      </c>
      <c r="AU39" s="36">
        <v>2814.8401042720948</v>
      </c>
      <c r="AV39" s="37">
        <v>0</v>
      </c>
      <c r="AW39" s="37">
        <v>90.484713363803763</v>
      </c>
      <c r="AX39" s="37">
        <v>90.484713363803763</v>
      </c>
      <c r="AY39" s="36">
        <v>0</v>
      </c>
      <c r="AZ39" s="36">
        <v>2839</v>
      </c>
      <c r="BA39" s="36">
        <v>2839</v>
      </c>
      <c r="BB39" s="36">
        <v>2735.5424714272722</v>
      </c>
      <c r="BC39" s="37">
        <v>0</v>
      </c>
      <c r="BD39" s="37">
        <v>103.78197486068453</v>
      </c>
      <c r="BE39" s="37">
        <v>103.78197486068453</v>
      </c>
      <c r="BF39" s="36">
        <v>0</v>
      </c>
      <c r="BG39" s="36">
        <v>2790</v>
      </c>
      <c r="BH39" s="36">
        <v>2790</v>
      </c>
      <c r="BI39" s="36">
        <v>2747.3571158419418</v>
      </c>
      <c r="BJ39" s="37">
        <v>0</v>
      </c>
      <c r="BK39" s="37">
        <v>101.55214201721971</v>
      </c>
      <c r="BL39" s="37">
        <v>101.55214201721972</v>
      </c>
      <c r="BM39" s="36">
        <v>0</v>
      </c>
      <c r="BN39" s="36">
        <v>2652</v>
      </c>
      <c r="BO39" s="36">
        <v>2652</v>
      </c>
      <c r="BP39" s="36">
        <v>2696.723024949401</v>
      </c>
      <c r="BQ39" s="37">
        <f t="shared" si="0"/>
        <v>0</v>
      </c>
      <c r="BR39" s="37">
        <f t="shared" si="1"/>
        <v>98.341578851975726</v>
      </c>
      <c r="BS39" s="37">
        <f t="shared" si="2"/>
        <v>98.341578851975726</v>
      </c>
      <c r="BT39" s="36">
        <v>0</v>
      </c>
      <c r="BU39" s="36">
        <v>2335</v>
      </c>
      <c r="BV39" s="36">
        <v>2335</v>
      </c>
      <c r="BW39" s="36">
        <v>2658.8971809999998</v>
      </c>
      <c r="BX39" s="37">
        <v>0</v>
      </c>
      <c r="BY39" s="37">
        <v>87.818363819612472</v>
      </c>
      <c r="BZ39" s="37">
        <v>87.818363819612472</v>
      </c>
      <c r="CA39" s="36">
        <v>0</v>
      </c>
      <c r="CB39" s="36">
        <v>2220</v>
      </c>
      <c r="CC39" s="36">
        <v>2220</v>
      </c>
      <c r="CD39" s="36">
        <v>2528.7374560999997</v>
      </c>
      <c r="CE39" s="37">
        <v>0</v>
      </c>
      <c r="CF39" s="37">
        <v>87.790845769487021</v>
      </c>
      <c r="CG39" s="37">
        <v>87.790845769487021</v>
      </c>
      <c r="CH39" s="30">
        <v>0</v>
      </c>
      <c r="CI39" s="30">
        <v>2221</v>
      </c>
      <c r="CJ39" s="30">
        <v>2221</v>
      </c>
      <c r="CK39" s="30">
        <v>2810.8593143415983</v>
      </c>
      <c r="CL39" s="31">
        <v>0</v>
      </c>
      <c r="CM39" s="31">
        <v>79.014982666261119</v>
      </c>
      <c r="CN39" s="31">
        <v>79.014982666261119</v>
      </c>
      <c r="CO39" s="22"/>
      <c r="CP39" s="22"/>
      <c r="CQ39" s="23"/>
      <c r="CR39" s="23"/>
      <c r="CS39" s="23"/>
      <c r="CT39" s="23"/>
      <c r="CU39" s="23"/>
      <c r="CV39" s="23"/>
      <c r="CW39" s="23"/>
    </row>
    <row r="40" spans="1:101">
      <c r="A40" s="35" t="s">
        <v>45</v>
      </c>
      <c r="B40" s="36">
        <v>34</v>
      </c>
      <c r="C40" s="36">
        <v>6541</v>
      </c>
      <c r="D40" s="36">
        <v>6575</v>
      </c>
      <c r="E40" s="36">
        <v>7856.7910599999996</v>
      </c>
      <c r="F40" s="37">
        <v>0.4327466486043986</v>
      </c>
      <c r="G40" s="37">
        <v>83.252818485922674</v>
      </c>
      <c r="H40" s="37">
        <v>83.685565134527067</v>
      </c>
      <c r="I40" s="36">
        <v>51</v>
      </c>
      <c r="J40" s="36">
        <v>6493</v>
      </c>
      <c r="K40" s="36">
        <v>6544</v>
      </c>
      <c r="L40" s="36">
        <v>7385.3391200000005</v>
      </c>
      <c r="M40" s="37">
        <v>0.69055732135425618</v>
      </c>
      <c r="N40" s="37">
        <v>87.917425246140894</v>
      </c>
      <c r="O40" s="37">
        <v>88.607982567495142</v>
      </c>
      <c r="P40" s="36">
        <v>58</v>
      </c>
      <c r="Q40" s="36">
        <v>6491</v>
      </c>
      <c r="R40" s="36">
        <v>6549</v>
      </c>
      <c r="S40" s="36">
        <v>7061.3833699999996</v>
      </c>
      <c r="T40" s="37">
        <v>0.82136880213033958</v>
      </c>
      <c r="U40" s="37">
        <v>91.92249818324197</v>
      </c>
      <c r="V40" s="37">
        <v>92.743866985372307</v>
      </c>
      <c r="W40" s="36">
        <v>49</v>
      </c>
      <c r="X40" s="36">
        <v>6388</v>
      </c>
      <c r="Y40" s="36">
        <v>6437</v>
      </c>
      <c r="Z40" s="36">
        <v>7973.5707842230604</v>
      </c>
      <c r="AA40" s="37">
        <v>0.6145301938869604</v>
      </c>
      <c r="AB40" s="37">
        <v>80.114670990814346</v>
      </c>
      <c r="AC40" s="37">
        <v>80.72920118470131</v>
      </c>
      <c r="AD40" s="36">
        <v>54</v>
      </c>
      <c r="AE40" s="36">
        <v>6933</v>
      </c>
      <c r="AF40" s="36">
        <v>6987</v>
      </c>
      <c r="AG40" s="36">
        <v>7947.4176427416205</v>
      </c>
      <c r="AH40" s="37">
        <v>0.67946599043172495</v>
      </c>
      <c r="AI40" s="37">
        <v>87.235883549317577</v>
      </c>
      <c r="AJ40" s="37">
        <v>87.9153495397493</v>
      </c>
      <c r="AK40" s="36">
        <v>65</v>
      </c>
      <c r="AL40" s="36">
        <v>7254</v>
      </c>
      <c r="AM40" s="36">
        <v>7319</v>
      </c>
      <c r="AN40" s="36">
        <v>8054.0432308011295</v>
      </c>
      <c r="AO40" s="37">
        <v>0.80704806439851329</v>
      </c>
      <c r="AP40" s="37">
        <v>90.066563986874087</v>
      </c>
      <c r="AQ40" s="37">
        <v>90.873612051272602</v>
      </c>
      <c r="AR40" s="36">
        <v>68</v>
      </c>
      <c r="AS40" s="36">
        <v>7596</v>
      </c>
      <c r="AT40" s="36">
        <v>7664</v>
      </c>
      <c r="AU40" s="36">
        <v>8054.3046028357394</v>
      </c>
      <c r="AV40" s="37">
        <v>0.84426903814959675</v>
      </c>
      <c r="AW40" s="37">
        <v>94.309817849769672</v>
      </c>
      <c r="AX40" s="37">
        <v>95.154086887919263</v>
      </c>
      <c r="AY40" s="36">
        <v>75</v>
      </c>
      <c r="AZ40" s="36">
        <v>7868</v>
      </c>
      <c r="BA40" s="36">
        <v>7943</v>
      </c>
      <c r="BB40" s="36">
        <v>7943.7644083665309</v>
      </c>
      <c r="BC40" s="37">
        <v>0.94413676116840151</v>
      </c>
      <c r="BD40" s="37">
        <v>99.046240491639779</v>
      </c>
      <c r="BE40" s="37">
        <v>99.990377252808187</v>
      </c>
      <c r="BF40" s="36">
        <v>88</v>
      </c>
      <c r="BG40" s="36">
        <v>7967</v>
      </c>
      <c r="BH40" s="36">
        <v>8055</v>
      </c>
      <c r="BI40" s="36">
        <v>7811.2643446451711</v>
      </c>
      <c r="BJ40" s="37">
        <v>1.126578183982806</v>
      </c>
      <c r="BK40" s="37">
        <v>101.9937317248979</v>
      </c>
      <c r="BL40" s="37">
        <v>103.1203099088807</v>
      </c>
      <c r="BM40" s="36">
        <v>104</v>
      </c>
      <c r="BN40" s="36">
        <v>7554</v>
      </c>
      <c r="BO40" s="36">
        <v>7658</v>
      </c>
      <c r="BP40" s="36">
        <v>7677.4686320405099</v>
      </c>
      <c r="BQ40" s="37">
        <f t="shared" si="0"/>
        <v>1.3546131542104261</v>
      </c>
      <c r="BR40" s="37">
        <f t="shared" si="1"/>
        <v>98.391805451014974</v>
      </c>
      <c r="BS40" s="37">
        <f t="shared" si="2"/>
        <v>99.746418605225401</v>
      </c>
      <c r="BT40" s="36">
        <v>110</v>
      </c>
      <c r="BU40" s="36">
        <v>7141</v>
      </c>
      <c r="BV40" s="36">
        <v>7251</v>
      </c>
      <c r="BW40" s="36">
        <v>7628.0818610000006</v>
      </c>
      <c r="BX40" s="37">
        <v>1.4420401092232062</v>
      </c>
      <c r="BY40" s="37">
        <v>93.614621999662873</v>
      </c>
      <c r="BZ40" s="37">
        <v>95.056662108886087</v>
      </c>
      <c r="CA40" s="36">
        <v>101</v>
      </c>
      <c r="CB40" s="36">
        <v>6757</v>
      </c>
      <c r="CC40" s="36">
        <v>6858</v>
      </c>
      <c r="CD40" s="36">
        <v>7506.5327130000005</v>
      </c>
      <c r="CE40" s="37">
        <v>1.3454947025686796</v>
      </c>
      <c r="CF40" s="37">
        <v>90.014927774817508</v>
      </c>
      <c r="CG40" s="37">
        <v>91.360422477386194</v>
      </c>
      <c r="CH40" s="30">
        <v>96</v>
      </c>
      <c r="CI40" s="30">
        <v>6426</v>
      </c>
      <c r="CJ40" s="30">
        <v>6522</v>
      </c>
      <c r="CK40" s="30">
        <v>7782.6283062962302</v>
      </c>
      <c r="CL40" s="31">
        <v>1.2335164448536617</v>
      </c>
      <c r="CM40" s="31">
        <v>82.568507027391973</v>
      </c>
      <c r="CN40" s="31">
        <v>83.802023472245637</v>
      </c>
      <c r="CO40" s="22"/>
      <c r="CP40" s="22"/>
      <c r="CQ40" s="23"/>
      <c r="CR40" s="23"/>
      <c r="CS40" s="23"/>
      <c r="CT40" s="23"/>
      <c r="CU40" s="23"/>
      <c r="CV40" s="23"/>
      <c r="CW40" s="23"/>
    </row>
    <row r="41" spans="1:101">
      <c r="A41" s="35" t="s">
        <v>46</v>
      </c>
      <c r="B41" s="36">
        <v>595</v>
      </c>
      <c r="C41" s="36">
        <v>4792</v>
      </c>
      <c r="D41" s="36">
        <v>5387</v>
      </c>
      <c r="E41" s="36">
        <v>7135.9955399999999</v>
      </c>
      <c r="F41" s="37">
        <v>8.3380096955609933</v>
      </c>
      <c r="G41" s="37">
        <v>67.152508338030714</v>
      </c>
      <c r="H41" s="37">
        <v>75.490518033591712</v>
      </c>
      <c r="I41" s="36">
        <v>597</v>
      </c>
      <c r="J41" s="36">
        <v>4950</v>
      </c>
      <c r="K41" s="36">
        <v>5547</v>
      </c>
      <c r="L41" s="36">
        <v>7228.1894499999999</v>
      </c>
      <c r="M41" s="37">
        <v>8.2593297274464774</v>
      </c>
      <c r="N41" s="37">
        <v>68.481879649681844</v>
      </c>
      <c r="O41" s="37">
        <v>76.741209377128328</v>
      </c>
      <c r="P41" s="36">
        <v>641</v>
      </c>
      <c r="Q41" s="36">
        <v>5060</v>
      </c>
      <c r="R41" s="36">
        <v>5701</v>
      </c>
      <c r="S41" s="36">
        <v>7274.8756200000007</v>
      </c>
      <c r="T41" s="37">
        <v>8.8111472069401504</v>
      </c>
      <c r="U41" s="37">
        <v>69.554453770853598</v>
      </c>
      <c r="V41" s="37">
        <v>78.365600977793761</v>
      </c>
      <c r="W41" s="36">
        <v>624</v>
      </c>
      <c r="X41" s="36">
        <v>5217</v>
      </c>
      <c r="Y41" s="36">
        <v>5841</v>
      </c>
      <c r="Z41" s="36">
        <v>7741.2211715351505</v>
      </c>
      <c r="AA41" s="37">
        <v>8.0607437272878677</v>
      </c>
      <c r="AB41" s="37">
        <v>67.3924679892</v>
      </c>
      <c r="AC41" s="37">
        <v>75.453211716487871</v>
      </c>
      <c r="AD41" s="36">
        <v>658</v>
      </c>
      <c r="AE41" s="36">
        <v>5402</v>
      </c>
      <c r="AF41" s="36">
        <v>6060</v>
      </c>
      <c r="AG41" s="36">
        <v>7686.3400067062394</v>
      </c>
      <c r="AH41" s="37">
        <v>8.5606413380868247</v>
      </c>
      <c r="AI41" s="37">
        <v>70.280523568913424</v>
      </c>
      <c r="AJ41" s="37">
        <v>78.841164907000248</v>
      </c>
      <c r="AK41" s="36">
        <v>709</v>
      </c>
      <c r="AL41" s="36">
        <v>5457</v>
      </c>
      <c r="AM41" s="36">
        <v>6166</v>
      </c>
      <c r="AN41" s="36">
        <v>7551.7635994468301</v>
      </c>
      <c r="AO41" s="37">
        <v>9.388535415117266</v>
      </c>
      <c r="AP41" s="37">
        <v>72.261266234548543</v>
      </c>
      <c r="AQ41" s="37">
        <v>81.649801649665804</v>
      </c>
      <c r="AR41" s="36">
        <v>751</v>
      </c>
      <c r="AS41" s="36">
        <v>5609</v>
      </c>
      <c r="AT41" s="36">
        <v>6360</v>
      </c>
      <c r="AU41" s="36">
        <v>7483.9495117031202</v>
      </c>
      <c r="AV41" s="37">
        <v>10.034808476802446</v>
      </c>
      <c r="AW41" s="37">
        <v>74.94705825084543</v>
      </c>
      <c r="AX41" s="37">
        <v>84.981866727647883</v>
      </c>
      <c r="AY41" s="36">
        <v>854</v>
      </c>
      <c r="AZ41" s="36">
        <v>6060</v>
      </c>
      <c r="BA41" s="36">
        <v>6914</v>
      </c>
      <c r="BB41" s="36">
        <v>7325.24940765061</v>
      </c>
      <c r="BC41" s="37">
        <v>11.658306120035565</v>
      </c>
      <c r="BD41" s="37">
        <v>82.72755865036946</v>
      </c>
      <c r="BE41" s="37">
        <v>94.385864770405021</v>
      </c>
      <c r="BF41" s="36">
        <v>825</v>
      </c>
      <c r="BG41" s="36">
        <v>6062</v>
      </c>
      <c r="BH41" s="36">
        <v>6887</v>
      </c>
      <c r="BI41" s="36">
        <v>7230.8058372186006</v>
      </c>
      <c r="BJ41" s="37">
        <v>11.409516706333582</v>
      </c>
      <c r="BK41" s="37">
        <v>83.835745786417178</v>
      </c>
      <c r="BL41" s="37">
        <v>95.245262492750754</v>
      </c>
      <c r="BM41" s="36">
        <v>840</v>
      </c>
      <c r="BN41" s="36">
        <v>5851</v>
      </c>
      <c r="BO41" s="36">
        <v>6691</v>
      </c>
      <c r="BP41" s="36">
        <v>7150.3191585604491</v>
      </c>
      <c r="BQ41" s="37">
        <f t="shared" si="0"/>
        <v>11.747727358356331</v>
      </c>
      <c r="BR41" s="37">
        <f t="shared" si="1"/>
        <v>81.828515206836769</v>
      </c>
      <c r="BS41" s="37">
        <f t="shared" si="2"/>
        <v>93.576242565193098</v>
      </c>
      <c r="BT41" s="36">
        <v>806</v>
      </c>
      <c r="BU41" s="36">
        <v>5448</v>
      </c>
      <c r="BV41" s="36">
        <v>6254</v>
      </c>
      <c r="BW41" s="36">
        <v>7139.7718389999991</v>
      </c>
      <c r="BX41" s="37">
        <v>11.288876145836181</v>
      </c>
      <c r="BY41" s="37">
        <v>76.304959357959675</v>
      </c>
      <c r="BZ41" s="37">
        <v>87.593835503795859</v>
      </c>
      <c r="CA41" s="36">
        <v>781</v>
      </c>
      <c r="CB41" s="36">
        <v>5382</v>
      </c>
      <c r="CC41" s="36">
        <v>6163</v>
      </c>
      <c r="CD41" s="36">
        <v>7153.312758</v>
      </c>
      <c r="CE41" s="37">
        <v>10.918018356272183</v>
      </c>
      <c r="CF41" s="37">
        <v>75.237867853337889</v>
      </c>
      <c r="CG41" s="37">
        <v>86.155886209610074</v>
      </c>
      <c r="CH41" s="30">
        <v>751</v>
      </c>
      <c r="CI41" s="30">
        <v>5304</v>
      </c>
      <c r="CJ41" s="30">
        <v>6055</v>
      </c>
      <c r="CK41" s="30">
        <v>7072.6066456361596</v>
      </c>
      <c r="CL41" s="31">
        <v>10.618433027989354</v>
      </c>
      <c r="CM41" s="31">
        <v>74.993566951338934</v>
      </c>
      <c r="CN41" s="31">
        <v>85.611999979328289</v>
      </c>
      <c r="CO41" s="22"/>
      <c r="CP41" s="22"/>
      <c r="CQ41" s="23"/>
      <c r="CR41" s="23"/>
      <c r="CS41" s="23"/>
      <c r="CT41" s="23"/>
      <c r="CU41" s="23"/>
      <c r="CV41" s="23"/>
      <c r="CW41" s="23"/>
    </row>
    <row r="42" spans="1:101">
      <c r="A42" s="35" t="s">
        <v>47</v>
      </c>
      <c r="B42" s="36">
        <v>126</v>
      </c>
      <c r="C42" s="36">
        <v>4428</v>
      </c>
      <c r="D42" s="36">
        <v>4554</v>
      </c>
      <c r="E42" s="36">
        <v>4596.9783500000003</v>
      </c>
      <c r="F42" s="37">
        <v>2.7409308986630312</v>
      </c>
      <c r="G42" s="37">
        <v>96.324143010157954</v>
      </c>
      <c r="H42" s="37">
        <v>99.065073908820992</v>
      </c>
      <c r="I42" s="36">
        <v>137</v>
      </c>
      <c r="J42" s="36">
        <v>4477</v>
      </c>
      <c r="K42" s="36">
        <v>4614</v>
      </c>
      <c r="L42" s="36">
        <v>4665.71731</v>
      </c>
      <c r="M42" s="37">
        <v>2.9363116300760193</v>
      </c>
      <c r="N42" s="37">
        <v>95.955234801827288</v>
      </c>
      <c r="O42" s="37">
        <v>98.891546431903308</v>
      </c>
      <c r="P42" s="36">
        <v>122</v>
      </c>
      <c r="Q42" s="36">
        <v>4707</v>
      </c>
      <c r="R42" s="36">
        <v>4829</v>
      </c>
      <c r="S42" s="36">
        <v>4641.1372099999999</v>
      </c>
      <c r="T42" s="37">
        <v>2.6286660893613183</v>
      </c>
      <c r="U42" s="37">
        <v>101.41910887396497</v>
      </c>
      <c r="V42" s="37">
        <v>104.04777496332629</v>
      </c>
      <c r="W42" s="36">
        <v>135</v>
      </c>
      <c r="X42" s="36">
        <v>4767</v>
      </c>
      <c r="Y42" s="36">
        <v>4902</v>
      </c>
      <c r="Z42" s="36">
        <v>5156.0679210148046</v>
      </c>
      <c r="AA42" s="37">
        <v>2.6182742754371948</v>
      </c>
      <c r="AB42" s="37">
        <v>92.454173859326716</v>
      </c>
      <c r="AC42" s="37">
        <v>95.072448134763903</v>
      </c>
      <c r="AD42" s="36">
        <v>144</v>
      </c>
      <c r="AE42" s="36">
        <v>4895</v>
      </c>
      <c r="AF42" s="36">
        <v>5039</v>
      </c>
      <c r="AG42" s="36">
        <v>5210.4365856468503</v>
      </c>
      <c r="AH42" s="37">
        <v>2.7636839568621889</v>
      </c>
      <c r="AI42" s="37">
        <v>93.946062283613983</v>
      </c>
      <c r="AJ42" s="37">
        <v>96.709746240476179</v>
      </c>
      <c r="AK42" s="36">
        <v>182</v>
      </c>
      <c r="AL42" s="36">
        <v>4910</v>
      </c>
      <c r="AM42" s="36">
        <v>5092</v>
      </c>
      <c r="AN42" s="36">
        <v>5176.744426480971</v>
      </c>
      <c r="AO42" s="37">
        <v>3.5157231071521009</v>
      </c>
      <c r="AP42" s="37">
        <v>94.847255253389093</v>
      </c>
      <c r="AQ42" s="37">
        <v>98.362978360541192</v>
      </c>
      <c r="AR42" s="36">
        <v>186</v>
      </c>
      <c r="AS42" s="36">
        <v>5071</v>
      </c>
      <c r="AT42" s="36">
        <v>5257</v>
      </c>
      <c r="AU42" s="36">
        <v>5205.5115654600395</v>
      </c>
      <c r="AV42" s="37">
        <v>3.5731358515109197</v>
      </c>
      <c r="AW42" s="37">
        <v>97.415977973182123</v>
      </c>
      <c r="AX42" s="37">
        <v>100.98911382469305</v>
      </c>
      <c r="AY42" s="36">
        <v>223</v>
      </c>
      <c r="AZ42" s="36">
        <v>5694</v>
      </c>
      <c r="BA42" s="36">
        <v>5917</v>
      </c>
      <c r="BB42" s="36">
        <v>5117.9302165489898</v>
      </c>
      <c r="BC42" s="37">
        <v>4.3572301802576838</v>
      </c>
      <c r="BD42" s="37">
        <v>111.25591321249888</v>
      </c>
      <c r="BE42" s="37">
        <v>115.61314339275657</v>
      </c>
      <c r="BF42" s="36">
        <v>195</v>
      </c>
      <c r="BG42" s="36">
        <v>5765</v>
      </c>
      <c r="BH42" s="36">
        <v>5960</v>
      </c>
      <c r="BI42" s="36">
        <v>5163.12274786538</v>
      </c>
      <c r="BJ42" s="37">
        <v>3.7767841192739411</v>
      </c>
      <c r="BK42" s="37">
        <v>111.65723306468857</v>
      </c>
      <c r="BL42" s="37">
        <v>115.43401718396251</v>
      </c>
      <c r="BM42" s="36">
        <v>194</v>
      </c>
      <c r="BN42" s="36">
        <v>5705</v>
      </c>
      <c r="BO42" s="36">
        <v>5899</v>
      </c>
      <c r="BP42" s="36">
        <v>5240.2096292755796</v>
      </c>
      <c r="BQ42" s="37">
        <f t="shared" si="0"/>
        <v>3.7021419699734244</v>
      </c>
      <c r="BR42" s="37">
        <f t="shared" si="1"/>
        <v>108.86969040566177</v>
      </c>
      <c r="BS42" s="37">
        <f t="shared" si="2"/>
        <v>112.5718323756352</v>
      </c>
      <c r="BT42" s="36">
        <v>171</v>
      </c>
      <c r="BU42" s="36">
        <v>5363</v>
      </c>
      <c r="BV42" s="36">
        <v>5534</v>
      </c>
      <c r="BW42" s="36">
        <v>5333.6562818000002</v>
      </c>
      <c r="BX42" s="37">
        <v>3.2060558642202377</v>
      </c>
      <c r="BY42" s="37">
        <v>100.55016140241599</v>
      </c>
      <c r="BZ42" s="37">
        <v>103.75621726663624</v>
      </c>
      <c r="CA42" s="36">
        <v>201</v>
      </c>
      <c r="CB42" s="36">
        <v>5365</v>
      </c>
      <c r="CC42" s="36">
        <v>5566</v>
      </c>
      <c r="CD42" s="36">
        <v>5343.4118170000002</v>
      </c>
      <c r="CE42" s="37">
        <v>3.7616415669202388</v>
      </c>
      <c r="CF42" s="37">
        <v>100.40401495784617</v>
      </c>
      <c r="CG42" s="37">
        <v>104.16565652476642</v>
      </c>
      <c r="CH42" s="30">
        <v>203</v>
      </c>
      <c r="CI42" s="30">
        <v>5437</v>
      </c>
      <c r="CJ42" s="30">
        <v>5640</v>
      </c>
      <c r="CK42" s="30">
        <v>5073.2628040809523</v>
      </c>
      <c r="CL42" s="31">
        <v>4.0013696873086486</v>
      </c>
      <c r="CM42" s="31">
        <v>107.16968960540456</v>
      </c>
      <c r="CN42" s="31">
        <v>111.17105929271321</v>
      </c>
      <c r="CO42" s="22"/>
      <c r="CP42" s="22"/>
      <c r="CQ42" s="23"/>
      <c r="CR42" s="23"/>
      <c r="CS42" s="23"/>
      <c r="CT42" s="23"/>
      <c r="CU42" s="23"/>
      <c r="CV42" s="23"/>
      <c r="CW42" s="23"/>
    </row>
    <row r="43" spans="1:101">
      <c r="A43" s="35" t="s">
        <v>48</v>
      </c>
      <c r="B43" s="36">
        <v>190</v>
      </c>
      <c r="C43" s="36">
        <v>7051</v>
      </c>
      <c r="D43" s="36">
        <v>7241</v>
      </c>
      <c r="E43" s="36">
        <v>8368.8428000000004</v>
      </c>
      <c r="F43" s="37">
        <v>2.2703258328618623</v>
      </c>
      <c r="G43" s="37">
        <v>84.252986565836792</v>
      </c>
      <c r="H43" s="37">
        <v>86.523312398698664</v>
      </c>
      <c r="I43" s="36">
        <v>229</v>
      </c>
      <c r="J43" s="36">
        <v>7182</v>
      </c>
      <c r="K43" s="36">
        <v>7411</v>
      </c>
      <c r="L43" s="36">
        <v>8183.2888500000008</v>
      </c>
      <c r="M43" s="37">
        <v>2.7983858836902717</v>
      </c>
      <c r="N43" s="37">
        <v>87.764224526914987</v>
      </c>
      <c r="O43" s="37">
        <v>90.562610410605259</v>
      </c>
      <c r="P43" s="36">
        <v>245</v>
      </c>
      <c r="Q43" s="36">
        <v>7409</v>
      </c>
      <c r="R43" s="36">
        <v>7654</v>
      </c>
      <c r="S43" s="36">
        <v>7942.674939999999</v>
      </c>
      <c r="T43" s="37">
        <v>3.0846031324555256</v>
      </c>
      <c r="U43" s="37">
        <v>93.280916768828519</v>
      </c>
      <c r="V43" s="37">
        <v>96.365519901284046</v>
      </c>
      <c r="W43" s="36">
        <v>244</v>
      </c>
      <c r="X43" s="36">
        <v>7460</v>
      </c>
      <c r="Y43" s="36">
        <v>7704</v>
      </c>
      <c r="Z43" s="36">
        <v>8832.3043754975006</v>
      </c>
      <c r="AA43" s="37">
        <v>2.7625859529581271</v>
      </c>
      <c r="AB43" s="37">
        <v>84.462668889621426</v>
      </c>
      <c r="AC43" s="37">
        <v>87.22525484257956</v>
      </c>
      <c r="AD43" s="36">
        <v>256</v>
      </c>
      <c r="AE43" s="36">
        <v>7442</v>
      </c>
      <c r="AF43" s="36">
        <v>7698</v>
      </c>
      <c r="AG43" s="36">
        <v>8752.6216943751097</v>
      </c>
      <c r="AH43" s="37">
        <v>2.9248379392944508</v>
      </c>
      <c r="AI43" s="37">
        <v>85.025952907145708</v>
      </c>
      <c r="AJ43" s="37">
        <v>87.950790846440157</v>
      </c>
      <c r="AK43" s="36">
        <v>269</v>
      </c>
      <c r="AL43" s="36">
        <v>7812</v>
      </c>
      <c r="AM43" s="36">
        <v>8081</v>
      </c>
      <c r="AN43" s="36">
        <v>8772.234312136341</v>
      </c>
      <c r="AO43" s="37">
        <v>3.066493557152707</v>
      </c>
      <c r="AP43" s="37">
        <v>89.053708804747018</v>
      </c>
      <c r="AQ43" s="37">
        <v>92.120202361899729</v>
      </c>
      <c r="AR43" s="36">
        <v>260</v>
      </c>
      <c r="AS43" s="36">
        <v>8190</v>
      </c>
      <c r="AT43" s="36">
        <v>8450</v>
      </c>
      <c r="AU43" s="36">
        <v>8825.4954557239998</v>
      </c>
      <c r="AV43" s="37">
        <v>2.9460102416275156</v>
      </c>
      <c r="AW43" s="37">
        <v>92.799322611266732</v>
      </c>
      <c r="AX43" s="37">
        <v>95.745332852894251</v>
      </c>
      <c r="AY43" s="36">
        <v>294</v>
      </c>
      <c r="AZ43" s="36">
        <v>8823</v>
      </c>
      <c r="BA43" s="36">
        <v>9117</v>
      </c>
      <c r="BB43" s="36">
        <v>8837.6539009405606</v>
      </c>
      <c r="BC43" s="37">
        <v>3.3266747407783259</v>
      </c>
      <c r="BD43" s="37">
        <v>99.83418788396996</v>
      </c>
      <c r="BE43" s="37">
        <v>103.16086262474829</v>
      </c>
      <c r="BF43" s="36">
        <v>314</v>
      </c>
      <c r="BG43" s="36">
        <v>8990</v>
      </c>
      <c r="BH43" s="36">
        <v>9304</v>
      </c>
      <c r="BI43" s="36">
        <v>8694.7197161232216</v>
      </c>
      <c r="BJ43" s="37">
        <v>3.611387258610856</v>
      </c>
      <c r="BK43" s="37">
        <v>103.39608743602419</v>
      </c>
      <c r="BL43" s="37">
        <v>107.00747469463505</v>
      </c>
      <c r="BM43" s="36">
        <v>341</v>
      </c>
      <c r="BN43" s="36">
        <v>8533</v>
      </c>
      <c r="BO43" s="36">
        <v>8874</v>
      </c>
      <c r="BP43" s="36">
        <v>8559.7247337194713</v>
      </c>
      <c r="BQ43" s="37">
        <f t="shared" si="0"/>
        <v>3.9837729670989632</v>
      </c>
      <c r="BR43" s="37">
        <f t="shared" si="1"/>
        <v>99.687785126848837</v>
      </c>
      <c r="BS43" s="37">
        <f t="shared" si="2"/>
        <v>103.67155809394779</v>
      </c>
      <c r="BT43" s="36">
        <v>297</v>
      </c>
      <c r="BU43" s="36">
        <v>7558</v>
      </c>
      <c r="BV43" s="36">
        <v>7855</v>
      </c>
      <c r="BW43" s="36">
        <v>8377.35239</v>
      </c>
      <c r="BX43" s="37">
        <v>3.5452728520114221</v>
      </c>
      <c r="BY43" s="37">
        <v>90.219435069031391</v>
      </c>
      <c r="BZ43" s="37">
        <v>93.764707921042827</v>
      </c>
      <c r="CA43" s="36">
        <v>279</v>
      </c>
      <c r="CB43" s="36">
        <v>7264</v>
      </c>
      <c r="CC43" s="36">
        <v>7543</v>
      </c>
      <c r="CD43" s="36">
        <v>8254.5391400000008</v>
      </c>
      <c r="CE43" s="37">
        <v>3.3799585327303925</v>
      </c>
      <c r="CF43" s="37">
        <v>88.000067318113167</v>
      </c>
      <c r="CG43" s="37">
        <v>91.380025850843566</v>
      </c>
      <c r="CH43" s="30">
        <v>273</v>
      </c>
      <c r="CI43" s="30">
        <v>7197</v>
      </c>
      <c r="CJ43" s="30">
        <v>7470</v>
      </c>
      <c r="CK43" s="30">
        <v>8332.2601905113515</v>
      </c>
      <c r="CL43" s="31">
        <v>3.2764219282408891</v>
      </c>
      <c r="CM43" s="31">
        <v>86.375123141207609</v>
      </c>
      <c r="CN43" s="31">
        <v>89.651545069448503</v>
      </c>
      <c r="CO43" s="22"/>
      <c r="CP43" s="22"/>
      <c r="CQ43" s="23"/>
      <c r="CR43" s="23"/>
      <c r="CS43" s="23"/>
      <c r="CT43" s="23"/>
      <c r="CU43" s="23"/>
      <c r="CV43" s="23"/>
      <c r="CW43" s="23"/>
    </row>
    <row r="44" spans="1:101">
      <c r="A44" s="35" t="s">
        <v>49</v>
      </c>
      <c r="B44" s="36">
        <v>0</v>
      </c>
      <c r="C44" s="36">
        <v>388</v>
      </c>
      <c r="D44" s="36">
        <v>388</v>
      </c>
      <c r="E44" s="36">
        <v>368.06766999999996</v>
      </c>
      <c r="F44" s="37">
        <v>0</v>
      </c>
      <c r="G44" s="37">
        <v>105.4153982065309</v>
      </c>
      <c r="H44" s="37">
        <v>105.4153982065309</v>
      </c>
      <c r="I44" s="36">
        <v>0</v>
      </c>
      <c r="J44" s="36">
        <v>395</v>
      </c>
      <c r="K44" s="36">
        <v>395</v>
      </c>
      <c r="L44" s="36">
        <v>345.00686999999999</v>
      </c>
      <c r="M44" s="37">
        <v>0</v>
      </c>
      <c r="N44" s="37">
        <v>114.49047376940639</v>
      </c>
      <c r="O44" s="37">
        <v>114.49047376940639</v>
      </c>
      <c r="P44" s="36">
        <v>0</v>
      </c>
      <c r="Q44" s="36">
        <v>397</v>
      </c>
      <c r="R44" s="36">
        <v>397</v>
      </c>
      <c r="S44" s="36">
        <v>339.94313</v>
      </c>
      <c r="T44" s="37">
        <v>0</v>
      </c>
      <c r="U44" s="37">
        <v>116.78423976386874</v>
      </c>
      <c r="V44" s="37">
        <v>116.78423976386874</v>
      </c>
      <c r="W44" s="36">
        <v>0</v>
      </c>
      <c r="X44" s="36">
        <v>384</v>
      </c>
      <c r="Y44" s="36">
        <v>384</v>
      </c>
      <c r="Z44" s="36">
        <v>384.1694139379299</v>
      </c>
      <c r="AA44" s="37">
        <v>0</v>
      </c>
      <c r="AB44" s="37">
        <v>99.955901242581149</v>
      </c>
      <c r="AC44" s="37">
        <v>99.955901242581149</v>
      </c>
      <c r="AD44" s="36">
        <v>0</v>
      </c>
      <c r="AE44" s="36">
        <v>382</v>
      </c>
      <c r="AF44" s="36">
        <v>382</v>
      </c>
      <c r="AG44" s="36">
        <v>386.63967247816589</v>
      </c>
      <c r="AH44" s="37">
        <v>0</v>
      </c>
      <c r="AI44" s="37">
        <v>98.800000928919701</v>
      </c>
      <c r="AJ44" s="37">
        <v>98.800000928919701</v>
      </c>
      <c r="AK44" s="36">
        <v>0</v>
      </c>
      <c r="AL44" s="36">
        <v>400</v>
      </c>
      <c r="AM44" s="36">
        <v>400</v>
      </c>
      <c r="AN44" s="36">
        <v>381.99849134564363</v>
      </c>
      <c r="AO44" s="37">
        <v>0</v>
      </c>
      <c r="AP44" s="37">
        <v>104.71245543168077</v>
      </c>
      <c r="AQ44" s="37">
        <v>104.71245543168078</v>
      </c>
      <c r="AR44" s="36">
        <v>0</v>
      </c>
      <c r="AS44" s="36">
        <v>410</v>
      </c>
      <c r="AT44" s="36">
        <v>410</v>
      </c>
      <c r="AU44" s="36">
        <v>386.50825993443402</v>
      </c>
      <c r="AV44" s="37">
        <v>0</v>
      </c>
      <c r="AW44" s="37">
        <v>106.07793998233079</v>
      </c>
      <c r="AX44" s="37">
        <v>106.07793998233079</v>
      </c>
      <c r="AY44" s="36">
        <v>0</v>
      </c>
      <c r="AZ44" s="36">
        <v>443</v>
      </c>
      <c r="BA44" s="36">
        <v>443</v>
      </c>
      <c r="BB44" s="36">
        <v>370.40991029418296</v>
      </c>
      <c r="BC44" s="37">
        <v>0</v>
      </c>
      <c r="BD44" s="37">
        <v>119.59723206330125</v>
      </c>
      <c r="BE44" s="37">
        <v>119.59723206330126</v>
      </c>
      <c r="BF44" s="36">
        <v>0</v>
      </c>
      <c r="BG44" s="36">
        <v>430</v>
      </c>
      <c r="BH44" s="36">
        <v>430</v>
      </c>
      <c r="BI44" s="36">
        <v>380.93418118484601</v>
      </c>
      <c r="BJ44" s="37">
        <v>0</v>
      </c>
      <c r="BK44" s="37">
        <v>112.88039279188366</v>
      </c>
      <c r="BL44" s="37">
        <v>112.88039279188366</v>
      </c>
      <c r="BM44" s="36">
        <v>0</v>
      </c>
      <c r="BN44" s="36">
        <v>408</v>
      </c>
      <c r="BO44" s="36">
        <v>408</v>
      </c>
      <c r="BP44" s="36">
        <v>372.25432618790296</v>
      </c>
      <c r="BQ44" s="37">
        <f t="shared" si="0"/>
        <v>0</v>
      </c>
      <c r="BR44" s="37">
        <f t="shared" si="1"/>
        <v>109.60248714317255</v>
      </c>
      <c r="BS44" s="37">
        <f t="shared" si="2"/>
        <v>109.60248714317255</v>
      </c>
      <c r="BT44" s="36">
        <v>0</v>
      </c>
      <c r="BU44" s="36">
        <v>359</v>
      </c>
      <c r="BV44" s="36">
        <v>359</v>
      </c>
      <c r="BW44" s="36">
        <v>365.05362658000001</v>
      </c>
      <c r="BX44" s="37">
        <v>0</v>
      </c>
      <c r="BY44" s="37">
        <v>98.341715808520163</v>
      </c>
      <c r="BZ44" s="37">
        <v>98.341715808520163</v>
      </c>
      <c r="CA44" s="36">
        <v>0</v>
      </c>
      <c r="CB44" s="36">
        <v>357</v>
      </c>
      <c r="CC44" s="36">
        <v>357</v>
      </c>
      <c r="CD44" s="36">
        <v>354.26283566000001</v>
      </c>
      <c r="CE44" s="37">
        <v>0</v>
      </c>
      <c r="CF44" s="37">
        <v>100.77263660324421</v>
      </c>
      <c r="CG44" s="37">
        <v>100.77263660324421</v>
      </c>
      <c r="CH44" s="30">
        <v>0</v>
      </c>
      <c r="CI44" s="30">
        <v>337</v>
      </c>
      <c r="CJ44" s="30">
        <v>337</v>
      </c>
      <c r="CK44" s="30">
        <v>352.27433631958218</v>
      </c>
      <c r="CL44" s="31">
        <v>0</v>
      </c>
      <c r="CM44" s="31">
        <v>95.664079172169565</v>
      </c>
      <c r="CN44" s="31">
        <v>95.664079172169565</v>
      </c>
      <c r="CO44" s="22"/>
      <c r="CP44" s="22"/>
      <c r="CQ44" s="23"/>
      <c r="CR44" s="23"/>
      <c r="CS44" s="23"/>
      <c r="CT44" s="23"/>
      <c r="CU44" s="23"/>
      <c r="CV44" s="23"/>
      <c r="CW44" s="23"/>
    </row>
    <row r="45" spans="1:101">
      <c r="A45" s="35" t="s">
        <v>50</v>
      </c>
      <c r="B45" s="36">
        <v>0</v>
      </c>
      <c r="C45" s="36">
        <v>4149</v>
      </c>
      <c r="D45" s="36">
        <v>4149</v>
      </c>
      <c r="E45" s="36">
        <v>4987.4577300000001</v>
      </c>
      <c r="F45" s="37">
        <v>0</v>
      </c>
      <c r="G45" s="37">
        <v>83.188674964469328</v>
      </c>
      <c r="H45" s="37">
        <v>83.188674964469328</v>
      </c>
      <c r="I45" s="36">
        <v>0</v>
      </c>
      <c r="J45" s="36">
        <v>4127</v>
      </c>
      <c r="K45" s="36">
        <v>4127</v>
      </c>
      <c r="L45" s="36">
        <v>4826.55231</v>
      </c>
      <c r="M45" s="37">
        <v>0</v>
      </c>
      <c r="N45" s="37">
        <v>85.506169516683428</v>
      </c>
      <c r="O45" s="37">
        <v>85.506169516683428</v>
      </c>
      <c r="P45" s="36">
        <v>0</v>
      </c>
      <c r="Q45" s="36">
        <v>4197</v>
      </c>
      <c r="R45" s="36">
        <v>4197</v>
      </c>
      <c r="S45" s="36">
        <v>4848.80285</v>
      </c>
      <c r="T45" s="37">
        <v>0</v>
      </c>
      <c r="U45" s="37">
        <v>86.557447886337556</v>
      </c>
      <c r="V45" s="37">
        <v>86.557447886337542</v>
      </c>
      <c r="W45" s="36">
        <v>0</v>
      </c>
      <c r="X45" s="36">
        <v>4279</v>
      </c>
      <c r="Y45" s="36">
        <v>4279</v>
      </c>
      <c r="Z45" s="36">
        <v>5220.7126229342284</v>
      </c>
      <c r="AA45" s="37">
        <v>0</v>
      </c>
      <c r="AB45" s="37">
        <v>81.961990805673722</v>
      </c>
      <c r="AC45" s="37">
        <v>81.961990805673722</v>
      </c>
      <c r="AD45" s="36">
        <v>0</v>
      </c>
      <c r="AE45" s="36">
        <v>4453</v>
      </c>
      <c r="AF45" s="36">
        <v>4453</v>
      </c>
      <c r="AG45" s="36">
        <v>5201.3622764040429</v>
      </c>
      <c r="AH45" s="37">
        <v>0</v>
      </c>
      <c r="AI45" s="37">
        <v>85.61218702648371</v>
      </c>
      <c r="AJ45" s="37">
        <v>85.61218702648371</v>
      </c>
      <c r="AK45" s="36">
        <v>0</v>
      </c>
      <c r="AL45" s="36">
        <v>4566</v>
      </c>
      <c r="AM45" s="36">
        <v>4566</v>
      </c>
      <c r="AN45" s="36">
        <v>5175.2245962824891</v>
      </c>
      <c r="AO45" s="37">
        <v>0</v>
      </c>
      <c r="AP45" s="37">
        <v>88.228054938521652</v>
      </c>
      <c r="AQ45" s="37">
        <v>88.228054938521666</v>
      </c>
      <c r="AR45" s="36">
        <v>0</v>
      </c>
      <c r="AS45" s="36">
        <v>4719</v>
      </c>
      <c r="AT45" s="36">
        <v>4719</v>
      </c>
      <c r="AU45" s="36">
        <v>5134.5061488991605</v>
      </c>
      <c r="AV45" s="37">
        <v>0</v>
      </c>
      <c r="AW45" s="37">
        <v>91.907573253403442</v>
      </c>
      <c r="AX45" s="37">
        <v>91.907573253403442</v>
      </c>
      <c r="AY45" s="36">
        <v>0</v>
      </c>
      <c r="AZ45" s="36">
        <v>5332</v>
      </c>
      <c r="BA45" s="36">
        <v>5332</v>
      </c>
      <c r="BB45" s="36">
        <v>5185.6718600924396</v>
      </c>
      <c r="BC45" s="37">
        <v>0</v>
      </c>
      <c r="BD45" s="37">
        <v>102.82177784972596</v>
      </c>
      <c r="BE45" s="37">
        <v>102.82177784972595</v>
      </c>
      <c r="BF45" s="36">
        <v>19</v>
      </c>
      <c r="BG45" s="36">
        <v>5256</v>
      </c>
      <c r="BH45" s="36">
        <v>5275</v>
      </c>
      <c r="BI45" s="36">
        <v>5140.8172594625103</v>
      </c>
      <c r="BJ45" s="37">
        <v>0.36959104051067776</v>
      </c>
      <c r="BK45" s="37">
        <v>102.2405531012696</v>
      </c>
      <c r="BL45" s="37">
        <v>102.61014414178027</v>
      </c>
      <c r="BM45" s="36">
        <v>37</v>
      </c>
      <c r="BN45" s="36">
        <v>5142</v>
      </c>
      <c r="BO45" s="36">
        <v>5179</v>
      </c>
      <c r="BP45" s="36">
        <v>5084.6118944196496</v>
      </c>
      <c r="BQ45" s="37">
        <f t="shared" si="0"/>
        <v>0.72768582476486388</v>
      </c>
      <c r="BR45" s="37">
        <f t="shared" si="1"/>
        <v>101.12866245786299</v>
      </c>
      <c r="BS45" s="37">
        <f t="shared" si="2"/>
        <v>101.85634828262783</v>
      </c>
      <c r="BT45" s="36">
        <v>44</v>
      </c>
      <c r="BU45" s="36">
        <v>4565</v>
      </c>
      <c r="BV45" s="36">
        <v>4609</v>
      </c>
      <c r="BW45" s="36">
        <v>4989.5605421</v>
      </c>
      <c r="BX45" s="37">
        <v>0.88184118879297801</v>
      </c>
      <c r="BY45" s="37">
        <v>91.491023337271471</v>
      </c>
      <c r="BZ45" s="37">
        <v>92.372864526064447</v>
      </c>
      <c r="CA45" s="36">
        <v>56</v>
      </c>
      <c r="CB45" s="36">
        <v>4479</v>
      </c>
      <c r="CC45" s="36">
        <v>4535</v>
      </c>
      <c r="CD45" s="36">
        <v>4963.5262493</v>
      </c>
      <c r="CE45" s="37">
        <v>1.1282301570964315</v>
      </c>
      <c r="CF45" s="37">
        <v>90.238265600623507</v>
      </c>
      <c r="CG45" s="37">
        <v>91.366495757719932</v>
      </c>
      <c r="CH45" s="30">
        <v>75</v>
      </c>
      <c r="CI45" s="30">
        <v>4526</v>
      </c>
      <c r="CJ45" s="30">
        <v>4601</v>
      </c>
      <c r="CK45" s="30">
        <v>4993.3089313944383</v>
      </c>
      <c r="CL45" s="31">
        <v>1.5020100104051723</v>
      </c>
      <c r="CM45" s="31">
        <v>90.641297427917465</v>
      </c>
      <c r="CN45" s="31">
        <v>92.143307438322637</v>
      </c>
      <c r="CO45" s="22"/>
      <c r="CP45" s="22"/>
      <c r="CQ45" s="23"/>
      <c r="CR45" s="23"/>
      <c r="CS45" s="23"/>
      <c r="CT45" s="23"/>
      <c r="CU45" s="23"/>
      <c r="CV45" s="23"/>
      <c r="CW45" s="23"/>
    </row>
    <row r="46" spans="1:101">
      <c r="A46" s="35" t="s">
        <v>51</v>
      </c>
      <c r="B46" s="36">
        <v>0</v>
      </c>
      <c r="C46" s="36">
        <v>347</v>
      </c>
      <c r="D46" s="36">
        <v>347</v>
      </c>
      <c r="E46" s="36">
        <v>395.68909000000002</v>
      </c>
      <c r="F46" s="37">
        <v>0</v>
      </c>
      <c r="G46" s="37">
        <v>87.695114363653545</v>
      </c>
      <c r="H46" s="37">
        <v>87.695114363653531</v>
      </c>
      <c r="I46" s="36">
        <v>0</v>
      </c>
      <c r="J46" s="36">
        <v>333</v>
      </c>
      <c r="K46" s="36">
        <v>333</v>
      </c>
      <c r="L46" s="36">
        <v>359.22937000000002</v>
      </c>
      <c r="M46" s="37">
        <v>0</v>
      </c>
      <c r="N46" s="37">
        <v>92.698433872486532</v>
      </c>
      <c r="O46" s="37">
        <v>92.698433872486532</v>
      </c>
      <c r="P46" s="36">
        <v>0</v>
      </c>
      <c r="Q46" s="36">
        <v>347</v>
      </c>
      <c r="R46" s="36">
        <v>347</v>
      </c>
      <c r="S46" s="36">
        <v>356.57580000000002</v>
      </c>
      <c r="T46" s="37">
        <v>0</v>
      </c>
      <c r="U46" s="37">
        <v>97.314512089715564</v>
      </c>
      <c r="V46" s="37">
        <v>97.314512089715564</v>
      </c>
      <c r="W46" s="36">
        <v>0</v>
      </c>
      <c r="X46" s="36">
        <v>353</v>
      </c>
      <c r="Y46" s="36">
        <v>353</v>
      </c>
      <c r="Z46" s="36">
        <v>403.08890852231059</v>
      </c>
      <c r="AA46" s="37">
        <v>0</v>
      </c>
      <c r="AB46" s="37">
        <v>87.573731883139075</v>
      </c>
      <c r="AC46" s="37">
        <v>87.573731883139075</v>
      </c>
      <c r="AD46" s="36">
        <v>0</v>
      </c>
      <c r="AE46" s="36">
        <v>310</v>
      </c>
      <c r="AF46" s="36">
        <v>310</v>
      </c>
      <c r="AG46" s="36">
        <v>372.42649260838482</v>
      </c>
      <c r="AH46" s="37">
        <v>0</v>
      </c>
      <c r="AI46" s="37">
        <v>83.237902284779793</v>
      </c>
      <c r="AJ46" s="37">
        <v>83.237902284779793</v>
      </c>
      <c r="AK46" s="36">
        <v>0</v>
      </c>
      <c r="AL46" s="36">
        <v>321</v>
      </c>
      <c r="AM46" s="36">
        <v>321</v>
      </c>
      <c r="AN46" s="36">
        <v>348.37641705478109</v>
      </c>
      <c r="AO46" s="37">
        <v>0</v>
      </c>
      <c r="AP46" s="37">
        <v>92.141713470095127</v>
      </c>
      <c r="AQ46" s="37">
        <v>92.141713470095127</v>
      </c>
      <c r="AR46" s="36">
        <v>0</v>
      </c>
      <c r="AS46" s="36">
        <v>314</v>
      </c>
      <c r="AT46" s="36">
        <v>314</v>
      </c>
      <c r="AU46" s="36">
        <v>330.11056484834302</v>
      </c>
      <c r="AV46" s="37">
        <v>0</v>
      </c>
      <c r="AW46" s="37">
        <v>95.119645790268962</v>
      </c>
      <c r="AX46" s="37">
        <v>95.119645790268962</v>
      </c>
      <c r="AY46" s="36">
        <v>0</v>
      </c>
      <c r="AZ46" s="36">
        <v>353</v>
      </c>
      <c r="BA46" s="36">
        <v>353</v>
      </c>
      <c r="BB46" s="36">
        <v>334.13444502159501</v>
      </c>
      <c r="BC46" s="37">
        <v>0</v>
      </c>
      <c r="BD46" s="37">
        <v>105.6460970305488</v>
      </c>
      <c r="BE46" s="37">
        <v>105.64609703054879</v>
      </c>
      <c r="BF46" s="36">
        <v>0</v>
      </c>
      <c r="BG46" s="36">
        <v>356</v>
      </c>
      <c r="BH46" s="36">
        <v>356</v>
      </c>
      <c r="BI46" s="36">
        <v>322.973132218746</v>
      </c>
      <c r="BJ46" s="37">
        <v>0</v>
      </c>
      <c r="BK46" s="37">
        <v>110.22588707437289</v>
      </c>
      <c r="BL46" s="37">
        <v>110.22588707437289</v>
      </c>
      <c r="BM46" s="36">
        <v>0</v>
      </c>
      <c r="BN46" s="36">
        <v>383</v>
      </c>
      <c r="BO46" s="36">
        <v>383</v>
      </c>
      <c r="BP46" s="36">
        <v>344.03799434569299</v>
      </c>
      <c r="BQ46" s="37">
        <f t="shared" si="0"/>
        <v>0</v>
      </c>
      <c r="BR46" s="37">
        <f t="shared" si="1"/>
        <v>111.32491361263941</v>
      </c>
      <c r="BS46" s="37">
        <f t="shared" si="2"/>
        <v>111.32491361263941</v>
      </c>
      <c r="BT46" s="36">
        <v>0</v>
      </c>
      <c r="BU46" s="36">
        <v>325</v>
      </c>
      <c r="BV46" s="36">
        <v>325</v>
      </c>
      <c r="BW46" s="36">
        <v>326.64518429999998</v>
      </c>
      <c r="BX46" s="37">
        <v>0</v>
      </c>
      <c r="BY46" s="37">
        <v>99.496339031133857</v>
      </c>
      <c r="BZ46" s="37">
        <v>99.496339031133857</v>
      </c>
      <c r="CA46" s="36">
        <v>0</v>
      </c>
      <c r="CB46" s="36">
        <v>301</v>
      </c>
      <c r="CC46" s="36">
        <v>301</v>
      </c>
      <c r="CD46" s="36">
        <v>317.23660531000002</v>
      </c>
      <c r="CE46" s="37">
        <v>0</v>
      </c>
      <c r="CF46" s="37">
        <v>94.881862610358667</v>
      </c>
      <c r="CG46" s="37">
        <v>94.881862610358667</v>
      </c>
      <c r="CH46" s="30">
        <v>0</v>
      </c>
      <c r="CI46" s="30">
        <v>287</v>
      </c>
      <c r="CJ46" s="30">
        <v>287</v>
      </c>
      <c r="CK46" s="30">
        <v>335.97643061570579</v>
      </c>
      <c r="CL46" s="31">
        <v>0</v>
      </c>
      <c r="CM46" s="31">
        <v>85.422658807954988</v>
      </c>
      <c r="CN46" s="31">
        <v>85.422658807954988</v>
      </c>
      <c r="CO46" s="22"/>
      <c r="CP46" s="22"/>
      <c r="CQ46" s="23"/>
      <c r="CR46" s="23"/>
      <c r="CS46" s="23"/>
      <c r="CT46" s="23"/>
      <c r="CU46" s="23"/>
      <c r="CV46" s="23"/>
      <c r="CW46" s="23"/>
    </row>
    <row r="47" spans="1:101">
      <c r="A47" s="35" t="s">
        <v>52</v>
      </c>
      <c r="B47" s="36">
        <v>272</v>
      </c>
      <c r="C47" s="36">
        <v>9139</v>
      </c>
      <c r="D47" s="36">
        <v>9411</v>
      </c>
      <c r="E47" s="36">
        <v>10613.638510000001</v>
      </c>
      <c r="F47" s="37">
        <v>2.5627403811023517</v>
      </c>
      <c r="G47" s="37">
        <v>86.106192437111744</v>
      </c>
      <c r="H47" s="37">
        <v>88.668932818214103</v>
      </c>
      <c r="I47" s="36">
        <v>313</v>
      </c>
      <c r="J47" s="36">
        <v>9236</v>
      </c>
      <c r="K47" s="36">
        <v>9549</v>
      </c>
      <c r="L47" s="36">
        <v>10655.12033</v>
      </c>
      <c r="M47" s="37">
        <v>2.9375548122036084</v>
      </c>
      <c r="N47" s="37">
        <v>86.681329857867496</v>
      </c>
      <c r="O47" s="37">
        <v>89.618884670071111</v>
      </c>
      <c r="P47" s="36">
        <v>299</v>
      </c>
      <c r="Q47" s="36">
        <v>9477</v>
      </c>
      <c r="R47" s="36">
        <v>9776</v>
      </c>
      <c r="S47" s="36">
        <v>10630.7655</v>
      </c>
      <c r="T47" s="37">
        <v>2.8125914356778918</v>
      </c>
      <c r="U47" s="37">
        <v>89.146919852573177</v>
      </c>
      <c r="V47" s="37">
        <v>91.959511288251079</v>
      </c>
      <c r="W47" s="36">
        <v>300</v>
      </c>
      <c r="X47" s="36">
        <v>9542</v>
      </c>
      <c r="Y47" s="36">
        <v>9842</v>
      </c>
      <c r="Z47" s="36">
        <v>11455.766240222871</v>
      </c>
      <c r="AA47" s="37">
        <v>2.6187685197927322</v>
      </c>
      <c r="AB47" s="37">
        <v>83.294297386207504</v>
      </c>
      <c r="AC47" s="37">
        <v>85.913065906000227</v>
      </c>
      <c r="AD47" s="36">
        <v>310</v>
      </c>
      <c r="AE47" s="36">
        <v>9915</v>
      </c>
      <c r="AF47" s="36">
        <v>10225</v>
      </c>
      <c r="AG47" s="36">
        <v>11452.516279520129</v>
      </c>
      <c r="AH47" s="37">
        <v>2.7068287216002918</v>
      </c>
      <c r="AI47" s="37">
        <v>86.57486056344159</v>
      </c>
      <c r="AJ47" s="37">
        <v>89.281689285041892</v>
      </c>
      <c r="AK47" s="36">
        <v>360</v>
      </c>
      <c r="AL47" s="36">
        <v>10229</v>
      </c>
      <c r="AM47" s="36">
        <v>10589</v>
      </c>
      <c r="AN47" s="36">
        <v>11591.76425564391</v>
      </c>
      <c r="AO47" s="37">
        <v>3.1056532212059071</v>
      </c>
      <c r="AP47" s="37">
        <v>88.243685554764511</v>
      </c>
      <c r="AQ47" s="37">
        <v>91.349338775970409</v>
      </c>
      <c r="AR47" s="36">
        <v>412</v>
      </c>
      <c r="AS47" s="36">
        <v>10396</v>
      </c>
      <c r="AT47" s="36">
        <v>10808</v>
      </c>
      <c r="AU47" s="36">
        <v>11627.622043317091</v>
      </c>
      <c r="AV47" s="37">
        <v>3.5432868256738241</v>
      </c>
      <c r="AW47" s="37">
        <v>89.407790873070567</v>
      </c>
      <c r="AX47" s="37">
        <v>92.951077698744399</v>
      </c>
      <c r="AY47" s="36">
        <v>562</v>
      </c>
      <c r="AZ47" s="36">
        <v>12026</v>
      </c>
      <c r="BA47" s="36">
        <v>12588</v>
      </c>
      <c r="BB47" s="36">
        <v>11843.369449825899</v>
      </c>
      <c r="BC47" s="37">
        <v>4.745271203274517</v>
      </c>
      <c r="BD47" s="37">
        <v>101.54204891562161</v>
      </c>
      <c r="BE47" s="37">
        <v>106.28732011889612</v>
      </c>
      <c r="BF47" s="36">
        <v>587</v>
      </c>
      <c r="BG47" s="36">
        <v>12460</v>
      </c>
      <c r="BH47" s="36">
        <v>13047</v>
      </c>
      <c r="BI47" s="36">
        <v>12002.15719064553</v>
      </c>
      <c r="BJ47" s="37">
        <v>4.8907874699183846</v>
      </c>
      <c r="BK47" s="37">
        <v>103.81467099690472</v>
      </c>
      <c r="BL47" s="37">
        <v>108.70545846682312</v>
      </c>
      <c r="BM47" s="36">
        <v>540</v>
      </c>
      <c r="BN47" s="36">
        <v>12315</v>
      </c>
      <c r="BO47" s="36">
        <v>12855</v>
      </c>
      <c r="BP47" s="36">
        <v>12120.72964687157</v>
      </c>
      <c r="BQ47" s="37">
        <f t="shared" si="0"/>
        <v>4.4551773344715846</v>
      </c>
      <c r="BR47" s="37">
        <f t="shared" si="1"/>
        <v>101.60279421114365</v>
      </c>
      <c r="BS47" s="37">
        <f t="shared" si="2"/>
        <v>106.05797154561523</v>
      </c>
      <c r="BT47" s="36">
        <v>578</v>
      </c>
      <c r="BU47" s="36">
        <v>11345</v>
      </c>
      <c r="BV47" s="36">
        <v>11923</v>
      </c>
      <c r="BW47" s="36">
        <v>12151.706188</v>
      </c>
      <c r="BX47" s="37">
        <v>4.7565337003521693</v>
      </c>
      <c r="BY47" s="37">
        <v>93.361375139265334</v>
      </c>
      <c r="BZ47" s="37">
        <v>98.117908839617513</v>
      </c>
      <c r="CA47" s="36">
        <v>565</v>
      </c>
      <c r="CB47" s="36">
        <v>11065</v>
      </c>
      <c r="CC47" s="36">
        <v>11630</v>
      </c>
      <c r="CD47" s="36">
        <v>12103.863122999999</v>
      </c>
      <c r="CE47" s="37">
        <v>4.667931174191617</v>
      </c>
      <c r="CF47" s="37">
        <v>91.417094588372123</v>
      </c>
      <c r="CG47" s="37">
        <v>96.085025762563731</v>
      </c>
      <c r="CH47" s="30">
        <v>545</v>
      </c>
      <c r="CI47" s="30">
        <v>11112</v>
      </c>
      <c r="CJ47" s="30">
        <v>11657</v>
      </c>
      <c r="CK47" s="30">
        <v>11403.29974256592</v>
      </c>
      <c r="CL47" s="31">
        <v>4.7793183754140847</v>
      </c>
      <c r="CM47" s="31">
        <v>97.4454785093602</v>
      </c>
      <c r="CN47" s="31">
        <v>102.22479688477428</v>
      </c>
      <c r="CO47" s="22"/>
      <c r="CP47" s="22"/>
      <c r="CQ47" s="23"/>
      <c r="CR47" s="23"/>
      <c r="CS47" s="23"/>
      <c r="CT47" s="23"/>
      <c r="CU47" s="23"/>
      <c r="CV47" s="23"/>
      <c r="CW47" s="23"/>
    </row>
    <row r="48" spans="1:101">
      <c r="A48" s="35" t="s">
        <v>53</v>
      </c>
      <c r="B48" s="36">
        <v>0</v>
      </c>
      <c r="C48" s="36">
        <v>627</v>
      </c>
      <c r="D48" s="36">
        <v>627</v>
      </c>
      <c r="E48" s="36">
        <v>637.28177000000005</v>
      </c>
      <c r="F48" s="37">
        <v>0</v>
      </c>
      <c r="G48" s="37">
        <v>98.386621038916573</v>
      </c>
      <c r="H48" s="37">
        <v>98.386621038916573</v>
      </c>
      <c r="I48" s="36">
        <v>0</v>
      </c>
      <c r="J48" s="36">
        <v>640</v>
      </c>
      <c r="K48" s="36">
        <v>640</v>
      </c>
      <c r="L48" s="36">
        <v>606.76961000000006</v>
      </c>
      <c r="M48" s="37">
        <v>0</v>
      </c>
      <c r="N48" s="37">
        <v>105.47660750511218</v>
      </c>
      <c r="O48" s="37">
        <v>105.47660750511218</v>
      </c>
      <c r="P48" s="36">
        <v>0</v>
      </c>
      <c r="Q48" s="36">
        <v>651</v>
      </c>
      <c r="R48" s="36">
        <v>651</v>
      </c>
      <c r="S48" s="36">
        <v>567.02805000000001</v>
      </c>
      <c r="T48" s="37">
        <v>0</v>
      </c>
      <c r="U48" s="37">
        <v>114.80913510363376</v>
      </c>
      <c r="V48" s="37">
        <v>114.80913510363375</v>
      </c>
      <c r="W48" s="36">
        <v>0</v>
      </c>
      <c r="X48" s="36">
        <v>693</v>
      </c>
      <c r="Y48" s="36">
        <v>693</v>
      </c>
      <c r="Z48" s="36">
        <v>713.92246810958818</v>
      </c>
      <c r="AA48" s="37">
        <v>0</v>
      </c>
      <c r="AB48" s="37">
        <v>97.069364105462427</v>
      </c>
      <c r="AC48" s="37">
        <v>97.069364105462412</v>
      </c>
      <c r="AD48" s="36">
        <v>0</v>
      </c>
      <c r="AE48" s="36">
        <v>674</v>
      </c>
      <c r="AF48" s="36">
        <v>674</v>
      </c>
      <c r="AG48" s="36">
        <v>745.39064334201794</v>
      </c>
      <c r="AH48" s="37">
        <v>0</v>
      </c>
      <c r="AI48" s="37">
        <v>90.42238536535254</v>
      </c>
      <c r="AJ48" s="37">
        <v>90.42238536535254</v>
      </c>
      <c r="AK48" s="36">
        <v>0</v>
      </c>
      <c r="AL48" s="36">
        <v>668</v>
      </c>
      <c r="AM48" s="36">
        <v>668</v>
      </c>
      <c r="AN48" s="36">
        <v>711.71208263097901</v>
      </c>
      <c r="AO48" s="37">
        <v>0</v>
      </c>
      <c r="AP48" s="37">
        <v>93.858178932499086</v>
      </c>
      <c r="AQ48" s="37">
        <v>93.858178932499086</v>
      </c>
      <c r="AR48" s="36">
        <v>0</v>
      </c>
      <c r="AS48" s="36">
        <v>677</v>
      </c>
      <c r="AT48" s="36">
        <v>677</v>
      </c>
      <c r="AU48" s="36">
        <v>712.557066980581</v>
      </c>
      <c r="AV48" s="37">
        <v>0</v>
      </c>
      <c r="AW48" s="37">
        <v>95.009934133240449</v>
      </c>
      <c r="AX48" s="37">
        <v>95.009934133240449</v>
      </c>
      <c r="AY48" s="36">
        <v>0</v>
      </c>
      <c r="AZ48" s="36">
        <v>709</v>
      </c>
      <c r="BA48" s="36">
        <v>709</v>
      </c>
      <c r="BB48" s="36">
        <v>684.67969093461397</v>
      </c>
      <c r="BC48" s="37">
        <v>0</v>
      </c>
      <c r="BD48" s="37">
        <v>103.55207104685519</v>
      </c>
      <c r="BE48" s="37">
        <v>103.5520710468552</v>
      </c>
      <c r="BF48" s="36">
        <v>0</v>
      </c>
      <c r="BG48" s="36">
        <v>686</v>
      </c>
      <c r="BH48" s="36">
        <v>686</v>
      </c>
      <c r="BI48" s="36">
        <v>667.69161611389802</v>
      </c>
      <c r="BJ48" s="37">
        <v>0</v>
      </c>
      <c r="BK48" s="37">
        <v>102.74204190141857</v>
      </c>
      <c r="BL48" s="37">
        <v>102.74204190141857</v>
      </c>
      <c r="BM48" s="36">
        <v>0</v>
      </c>
      <c r="BN48" s="36">
        <v>685</v>
      </c>
      <c r="BO48" s="36">
        <v>685</v>
      </c>
      <c r="BP48" s="36">
        <v>651.96323773242193</v>
      </c>
      <c r="BQ48" s="37">
        <f t="shared" si="0"/>
        <v>0</v>
      </c>
      <c r="BR48" s="37">
        <f t="shared" si="1"/>
        <v>105.06727379023432</v>
      </c>
      <c r="BS48" s="37">
        <f t="shared" si="2"/>
        <v>105.06727379023432</v>
      </c>
      <c r="BT48" s="36">
        <v>0</v>
      </c>
      <c r="BU48" s="36">
        <v>689</v>
      </c>
      <c r="BV48" s="36">
        <v>689</v>
      </c>
      <c r="BW48" s="36">
        <v>682.32157239999992</v>
      </c>
      <c r="BX48" s="37">
        <v>0</v>
      </c>
      <c r="BY48" s="37">
        <v>100.97878007528172</v>
      </c>
      <c r="BZ48" s="37">
        <v>100.97878007528172</v>
      </c>
      <c r="CA48" s="36">
        <v>0</v>
      </c>
      <c r="CB48" s="36">
        <v>711</v>
      </c>
      <c r="CC48" s="36">
        <v>711</v>
      </c>
      <c r="CD48" s="36">
        <v>701.474245</v>
      </c>
      <c r="CE48" s="37">
        <v>0</v>
      </c>
      <c r="CF48" s="37">
        <v>101.35796218719335</v>
      </c>
      <c r="CG48" s="37">
        <v>101.35796218719335</v>
      </c>
      <c r="CH48" s="30">
        <v>0</v>
      </c>
      <c r="CI48" s="30">
        <v>666</v>
      </c>
      <c r="CJ48" s="30">
        <v>666</v>
      </c>
      <c r="CK48" s="30">
        <v>667.54125737836375</v>
      </c>
      <c r="CL48" s="31">
        <v>0</v>
      </c>
      <c r="CM48" s="31">
        <v>99.76911428899291</v>
      </c>
      <c r="CN48" s="31">
        <v>99.76911428899291</v>
      </c>
      <c r="CO48" s="22"/>
      <c r="CP48" s="22"/>
      <c r="CQ48" s="23"/>
      <c r="CR48" s="23"/>
      <c r="CS48" s="23"/>
      <c r="CT48" s="23"/>
      <c r="CU48" s="23"/>
      <c r="CV48" s="23"/>
      <c r="CW48" s="23"/>
    </row>
    <row r="49" spans="1:101">
      <c r="A49" s="35" t="s">
        <v>54</v>
      </c>
      <c r="B49" s="36">
        <v>0</v>
      </c>
      <c r="C49" s="36">
        <v>2033</v>
      </c>
      <c r="D49" s="36">
        <v>2033</v>
      </c>
      <c r="E49" s="36">
        <v>2153.8027899999997</v>
      </c>
      <c r="F49" s="37">
        <v>0</v>
      </c>
      <c r="G49" s="37">
        <v>94.391186112262403</v>
      </c>
      <c r="H49" s="37">
        <v>94.391186112262403</v>
      </c>
      <c r="I49" s="36">
        <v>0</v>
      </c>
      <c r="J49" s="36">
        <v>2021</v>
      </c>
      <c r="K49" s="36">
        <v>2021</v>
      </c>
      <c r="L49" s="36">
        <v>2037.3630499999999</v>
      </c>
      <c r="M49" s="37">
        <v>0</v>
      </c>
      <c r="N49" s="37">
        <v>99.196851538070248</v>
      </c>
      <c r="O49" s="37">
        <v>99.196851538070248</v>
      </c>
      <c r="P49" s="36">
        <v>0</v>
      </c>
      <c r="Q49" s="36">
        <v>2006</v>
      </c>
      <c r="R49" s="36">
        <v>2006</v>
      </c>
      <c r="S49" s="36">
        <v>1918.3022999999998</v>
      </c>
      <c r="T49" s="37">
        <v>0</v>
      </c>
      <c r="U49" s="37">
        <v>104.57163086339416</v>
      </c>
      <c r="V49" s="37">
        <v>104.57163086339416</v>
      </c>
      <c r="W49" s="36">
        <v>0</v>
      </c>
      <c r="X49" s="36">
        <v>1961</v>
      </c>
      <c r="Y49" s="36">
        <v>1961</v>
      </c>
      <c r="Z49" s="36">
        <v>2287.7367205584596</v>
      </c>
      <c r="AA49" s="37">
        <v>0</v>
      </c>
      <c r="AB49" s="37">
        <v>85.71790549051029</v>
      </c>
      <c r="AC49" s="37">
        <v>85.71790549051029</v>
      </c>
      <c r="AD49" s="36">
        <v>0</v>
      </c>
      <c r="AE49" s="36">
        <v>1959</v>
      </c>
      <c r="AF49" s="36">
        <v>1959</v>
      </c>
      <c r="AG49" s="36">
        <v>2250.3121252481442</v>
      </c>
      <c r="AH49" s="37">
        <v>0</v>
      </c>
      <c r="AI49" s="37">
        <v>87.05459025085149</v>
      </c>
      <c r="AJ49" s="37">
        <v>87.05459025085149</v>
      </c>
      <c r="AK49" s="36">
        <v>0</v>
      </c>
      <c r="AL49" s="36">
        <v>1952</v>
      </c>
      <c r="AM49" s="36">
        <v>1952</v>
      </c>
      <c r="AN49" s="36">
        <v>2140.469983712529</v>
      </c>
      <c r="AO49" s="37">
        <v>0</v>
      </c>
      <c r="AP49" s="37">
        <v>91.19492517313239</v>
      </c>
      <c r="AQ49" s="37">
        <v>91.19492517313239</v>
      </c>
      <c r="AR49" s="36">
        <v>0</v>
      </c>
      <c r="AS49" s="36">
        <v>1926</v>
      </c>
      <c r="AT49" s="36">
        <v>1926</v>
      </c>
      <c r="AU49" s="36">
        <v>2050.6453675830439</v>
      </c>
      <c r="AV49" s="37">
        <v>0</v>
      </c>
      <c r="AW49" s="37">
        <v>93.92165171250673</v>
      </c>
      <c r="AX49" s="37">
        <v>93.921651712506744</v>
      </c>
      <c r="AY49" s="36">
        <v>0</v>
      </c>
      <c r="AZ49" s="36">
        <v>2034</v>
      </c>
      <c r="BA49" s="36">
        <v>2034</v>
      </c>
      <c r="BB49" s="36">
        <v>1980.3732190573301</v>
      </c>
      <c r="BC49" s="37">
        <v>0</v>
      </c>
      <c r="BD49" s="37">
        <v>102.70791285332552</v>
      </c>
      <c r="BE49" s="37">
        <v>102.70791285332552</v>
      </c>
      <c r="BF49" s="36">
        <v>0</v>
      </c>
      <c r="BG49" s="36">
        <v>2062</v>
      </c>
      <c r="BH49" s="36">
        <v>2062</v>
      </c>
      <c r="BI49" s="36">
        <v>1956.7435058324349</v>
      </c>
      <c r="BJ49" s="37">
        <v>0</v>
      </c>
      <c r="BK49" s="37">
        <v>105.37916665387306</v>
      </c>
      <c r="BL49" s="37">
        <v>105.37916665387306</v>
      </c>
      <c r="BM49" s="36">
        <v>0</v>
      </c>
      <c r="BN49" s="36">
        <v>1991</v>
      </c>
      <c r="BO49" s="36">
        <v>1991</v>
      </c>
      <c r="BP49" s="36">
        <v>1939.0277192032422</v>
      </c>
      <c r="BQ49" s="37">
        <f t="shared" si="0"/>
        <v>0</v>
      </c>
      <c r="BR49" s="37">
        <f t="shared" si="1"/>
        <v>102.68032686083073</v>
      </c>
      <c r="BS49" s="37">
        <f t="shared" si="2"/>
        <v>102.68032686083073</v>
      </c>
      <c r="BT49" s="36">
        <v>0</v>
      </c>
      <c r="BU49" s="36">
        <v>1768</v>
      </c>
      <c r="BV49" s="36">
        <v>1768</v>
      </c>
      <c r="BW49" s="36">
        <v>1869.5554337999999</v>
      </c>
      <c r="BX49" s="37">
        <v>0</v>
      </c>
      <c r="BY49" s="37">
        <v>94.567936742395403</v>
      </c>
      <c r="BZ49" s="37">
        <v>94.567936742395403</v>
      </c>
      <c r="CA49" s="36">
        <v>0</v>
      </c>
      <c r="CB49" s="36">
        <v>1702</v>
      </c>
      <c r="CC49" s="36">
        <v>1702</v>
      </c>
      <c r="CD49" s="36">
        <v>1843.4482781000002</v>
      </c>
      <c r="CE49" s="37">
        <v>0</v>
      </c>
      <c r="CF49" s="37">
        <v>92.326973326000356</v>
      </c>
      <c r="CG49" s="37">
        <v>92.326973326000356</v>
      </c>
      <c r="CH49" s="30">
        <v>16</v>
      </c>
      <c r="CI49" s="30">
        <v>1668</v>
      </c>
      <c r="CJ49" s="30">
        <v>1684</v>
      </c>
      <c r="CK49" s="30">
        <v>1856.8148262559571</v>
      </c>
      <c r="CL49" s="31">
        <v>0.86169066369757874</v>
      </c>
      <c r="CM49" s="31">
        <v>89.831251690472584</v>
      </c>
      <c r="CN49" s="31">
        <v>90.692942354170157</v>
      </c>
      <c r="CO49" s="22"/>
      <c r="CP49" s="22"/>
      <c r="CQ49" s="23"/>
      <c r="CR49" s="23"/>
      <c r="CS49" s="23"/>
      <c r="CT49" s="23"/>
      <c r="CU49" s="23"/>
      <c r="CV49" s="23"/>
      <c r="CW49" s="23"/>
    </row>
    <row r="50" spans="1:101">
      <c r="A50" s="35" t="s">
        <v>55</v>
      </c>
      <c r="B50" s="36">
        <v>0</v>
      </c>
      <c r="C50" s="36">
        <v>1179</v>
      </c>
      <c r="D50" s="36">
        <v>1179</v>
      </c>
      <c r="E50" s="36">
        <v>1367.6931999999999</v>
      </c>
      <c r="F50" s="37">
        <v>0</v>
      </c>
      <c r="G50" s="37">
        <v>86.203543309274338</v>
      </c>
      <c r="H50" s="37">
        <v>86.203543309274338</v>
      </c>
      <c r="I50" s="36">
        <v>0</v>
      </c>
      <c r="J50" s="36">
        <v>1166</v>
      </c>
      <c r="K50" s="36">
        <v>1166</v>
      </c>
      <c r="L50" s="36">
        <v>1385.9286499999998</v>
      </c>
      <c r="M50" s="37">
        <v>0</v>
      </c>
      <c r="N50" s="37">
        <v>84.131315129389975</v>
      </c>
      <c r="O50" s="37">
        <v>84.131315129389975</v>
      </c>
      <c r="P50" s="36">
        <v>0</v>
      </c>
      <c r="Q50" s="36">
        <v>1206</v>
      </c>
      <c r="R50" s="36">
        <v>1206</v>
      </c>
      <c r="S50" s="36">
        <v>1407.8984500000001</v>
      </c>
      <c r="T50" s="37">
        <v>0</v>
      </c>
      <c r="U50" s="37">
        <v>85.659587166957948</v>
      </c>
      <c r="V50" s="37">
        <v>85.659587166957948</v>
      </c>
      <c r="W50" s="36">
        <v>0</v>
      </c>
      <c r="X50" s="36">
        <v>1243</v>
      </c>
      <c r="Y50" s="36">
        <v>1243</v>
      </c>
      <c r="Z50" s="36">
        <v>1420.29267564415</v>
      </c>
      <c r="AA50" s="37">
        <v>0</v>
      </c>
      <c r="AB50" s="37">
        <v>87.517173137308347</v>
      </c>
      <c r="AC50" s="37">
        <v>87.517173137308347</v>
      </c>
      <c r="AD50" s="36">
        <v>0</v>
      </c>
      <c r="AE50" s="36">
        <v>1273</v>
      </c>
      <c r="AF50" s="36">
        <v>1273</v>
      </c>
      <c r="AG50" s="36">
        <v>1401.6009279446089</v>
      </c>
      <c r="AH50" s="37">
        <v>0</v>
      </c>
      <c r="AI50" s="37">
        <v>90.824711558004111</v>
      </c>
      <c r="AJ50" s="37">
        <v>90.824711558004111</v>
      </c>
      <c r="AK50" s="36">
        <v>0</v>
      </c>
      <c r="AL50" s="36">
        <v>1301</v>
      </c>
      <c r="AM50" s="36">
        <v>1301</v>
      </c>
      <c r="AN50" s="36">
        <v>1414.852731189804</v>
      </c>
      <c r="AO50" s="37">
        <v>0</v>
      </c>
      <c r="AP50" s="37">
        <v>91.953033083940767</v>
      </c>
      <c r="AQ50" s="37">
        <v>91.953033083940767</v>
      </c>
      <c r="AR50" s="36">
        <v>0</v>
      </c>
      <c r="AS50" s="36">
        <v>1383</v>
      </c>
      <c r="AT50" s="36">
        <v>1383</v>
      </c>
      <c r="AU50" s="36">
        <v>1456.9771612353541</v>
      </c>
      <c r="AV50" s="37">
        <v>0</v>
      </c>
      <c r="AW50" s="37">
        <v>94.922558623181871</v>
      </c>
      <c r="AX50" s="37">
        <v>94.922558623181871</v>
      </c>
      <c r="AY50" s="36">
        <v>0</v>
      </c>
      <c r="AZ50" s="36">
        <v>1517</v>
      </c>
      <c r="BA50" s="36">
        <v>1517</v>
      </c>
      <c r="BB50" s="36">
        <v>1477.201480469992</v>
      </c>
      <c r="BC50" s="37">
        <v>0</v>
      </c>
      <c r="BD50" s="37">
        <v>102.69418356643845</v>
      </c>
      <c r="BE50" s="37">
        <v>102.69418356643844</v>
      </c>
      <c r="BF50" s="36">
        <v>0</v>
      </c>
      <c r="BG50" s="36">
        <v>1453</v>
      </c>
      <c r="BH50" s="36">
        <v>1453</v>
      </c>
      <c r="BI50" s="36">
        <v>1410.7567822634719</v>
      </c>
      <c r="BJ50" s="37">
        <v>0</v>
      </c>
      <c r="BK50" s="37">
        <v>102.99436573813605</v>
      </c>
      <c r="BL50" s="37">
        <v>102.99436573813605</v>
      </c>
      <c r="BM50" s="36">
        <v>0</v>
      </c>
      <c r="BN50" s="36">
        <v>1345</v>
      </c>
      <c r="BO50" s="36">
        <v>1345</v>
      </c>
      <c r="BP50" s="36">
        <v>1323.6048916814739</v>
      </c>
      <c r="BQ50" s="37">
        <f t="shared" si="0"/>
        <v>0</v>
      </c>
      <c r="BR50" s="37">
        <f t="shared" si="1"/>
        <v>101.61642711151863</v>
      </c>
      <c r="BS50" s="37">
        <f t="shared" si="2"/>
        <v>101.61642711151863</v>
      </c>
      <c r="BT50" s="36">
        <v>0</v>
      </c>
      <c r="BU50" s="36">
        <v>1240</v>
      </c>
      <c r="BV50" s="36">
        <v>1240</v>
      </c>
      <c r="BW50" s="36">
        <v>1305.3421355</v>
      </c>
      <c r="BX50" s="37">
        <v>0</v>
      </c>
      <c r="BY50" s="37">
        <v>94.994252179336016</v>
      </c>
      <c r="BZ50" s="37">
        <v>94.994252179336016</v>
      </c>
      <c r="CA50" s="36">
        <v>0</v>
      </c>
      <c r="CB50" s="36">
        <v>1233</v>
      </c>
      <c r="CC50" s="36">
        <v>1233</v>
      </c>
      <c r="CD50" s="36">
        <v>1305.4039863</v>
      </c>
      <c r="CE50" s="37">
        <v>0</v>
      </c>
      <c r="CF50" s="37">
        <v>94.453518829429967</v>
      </c>
      <c r="CG50" s="37">
        <v>94.453518829429967</v>
      </c>
      <c r="CH50" s="30">
        <v>0</v>
      </c>
      <c r="CI50" s="30">
        <v>1230</v>
      </c>
      <c r="CJ50" s="30">
        <v>1230</v>
      </c>
      <c r="CK50" s="30">
        <v>1403.895717184455</v>
      </c>
      <c r="CL50" s="31">
        <v>0</v>
      </c>
      <c r="CM50" s="31">
        <v>87.613345132699251</v>
      </c>
      <c r="CN50" s="31">
        <v>87.613345132699251</v>
      </c>
      <c r="CO50" s="22"/>
      <c r="CP50" s="22"/>
      <c r="CQ50" s="23"/>
      <c r="CR50" s="23"/>
      <c r="CS50" s="23"/>
      <c r="CT50" s="23"/>
      <c r="CU50" s="23"/>
      <c r="CV50" s="23"/>
      <c r="CW50" s="23"/>
    </row>
    <row r="51" spans="1:101">
      <c r="A51" s="35" t="s">
        <v>56</v>
      </c>
      <c r="B51" s="36">
        <v>238</v>
      </c>
      <c r="C51" s="36">
        <v>2141</v>
      </c>
      <c r="D51" s="36">
        <v>2379</v>
      </c>
      <c r="E51" s="36">
        <v>3107.95649</v>
      </c>
      <c r="F51" s="37">
        <v>7.6577648614379408</v>
      </c>
      <c r="G51" s="37">
        <v>68.887708270330393</v>
      </c>
      <c r="H51" s="37">
        <v>76.545473131768333</v>
      </c>
      <c r="I51" s="36">
        <v>234</v>
      </c>
      <c r="J51" s="36">
        <v>2272</v>
      </c>
      <c r="K51" s="36">
        <v>2506</v>
      </c>
      <c r="L51" s="36">
        <v>3112.4039499999999</v>
      </c>
      <c r="M51" s="37">
        <v>7.5183042998001595</v>
      </c>
      <c r="N51" s="37">
        <v>72.998236620281887</v>
      </c>
      <c r="O51" s="37">
        <v>80.516540920082051</v>
      </c>
      <c r="P51" s="36">
        <v>251</v>
      </c>
      <c r="Q51" s="36">
        <v>2379</v>
      </c>
      <c r="R51" s="36">
        <v>2630</v>
      </c>
      <c r="S51" s="36">
        <v>3117.9892499999996</v>
      </c>
      <c r="T51" s="37">
        <v>8.050059826216529</v>
      </c>
      <c r="U51" s="37">
        <v>76.299172615813234</v>
      </c>
      <c r="V51" s="37">
        <v>84.349232442029759</v>
      </c>
      <c r="W51" s="36">
        <v>266</v>
      </c>
      <c r="X51" s="36">
        <v>2485</v>
      </c>
      <c r="Y51" s="36">
        <v>2751</v>
      </c>
      <c r="Z51" s="36">
        <v>3660.2321945537351</v>
      </c>
      <c r="AA51" s="37">
        <v>7.2672985171759414</v>
      </c>
      <c r="AB51" s="37">
        <v>67.891867726248918</v>
      </c>
      <c r="AC51" s="37">
        <v>75.159166243424863</v>
      </c>
      <c r="AD51" s="36">
        <v>257</v>
      </c>
      <c r="AE51" s="36">
        <v>2515</v>
      </c>
      <c r="AF51" s="36">
        <v>2772</v>
      </c>
      <c r="AG51" s="36">
        <v>3588.1779478160884</v>
      </c>
      <c r="AH51" s="37">
        <v>7.1624095498502438</v>
      </c>
      <c r="AI51" s="37">
        <v>70.091284116238768</v>
      </c>
      <c r="AJ51" s="37">
        <v>77.253693666089006</v>
      </c>
      <c r="AK51" s="36">
        <v>274</v>
      </c>
      <c r="AL51" s="36">
        <v>2505</v>
      </c>
      <c r="AM51" s="36">
        <v>2779</v>
      </c>
      <c r="AN51" s="36">
        <v>3485.0021263347739</v>
      </c>
      <c r="AO51" s="37">
        <v>7.8622620608891758</v>
      </c>
      <c r="AP51" s="37">
        <v>71.879439644260529</v>
      </c>
      <c r="AQ51" s="37">
        <v>79.741701705149708</v>
      </c>
      <c r="AR51" s="36">
        <v>361</v>
      </c>
      <c r="AS51" s="36">
        <v>2588</v>
      </c>
      <c r="AT51" s="36">
        <v>2949</v>
      </c>
      <c r="AU51" s="36">
        <v>3465.7452165936202</v>
      </c>
      <c r="AV51" s="37">
        <v>10.41623020271572</v>
      </c>
      <c r="AW51" s="37">
        <v>74.673694638859502</v>
      </c>
      <c r="AX51" s="37">
        <v>85.089924841575225</v>
      </c>
      <c r="AY51" s="36">
        <v>378</v>
      </c>
      <c r="AZ51" s="36">
        <v>2943</v>
      </c>
      <c r="BA51" s="36">
        <v>3321</v>
      </c>
      <c r="BB51" s="36">
        <v>3464.5192407577006</v>
      </c>
      <c r="BC51" s="37">
        <v>10.910604725558699</v>
      </c>
      <c r="BD51" s="37">
        <v>84.946851077564148</v>
      </c>
      <c r="BE51" s="37">
        <v>95.857455803122846</v>
      </c>
      <c r="BF51" s="36">
        <v>357</v>
      </c>
      <c r="BG51" s="36">
        <v>2900</v>
      </c>
      <c r="BH51" s="36">
        <v>3257</v>
      </c>
      <c r="BI51" s="36">
        <v>3441.1191750408898</v>
      </c>
      <c r="BJ51" s="37">
        <v>10.374531710188673</v>
      </c>
      <c r="BK51" s="37">
        <v>84.274907449711918</v>
      </c>
      <c r="BL51" s="37">
        <v>94.649439159900581</v>
      </c>
      <c r="BM51" s="36">
        <v>360</v>
      </c>
      <c r="BN51" s="36">
        <v>2859</v>
      </c>
      <c r="BO51" s="36">
        <v>3219</v>
      </c>
      <c r="BP51" s="36">
        <v>3425.7801062663002</v>
      </c>
      <c r="BQ51" s="37">
        <f t="shared" si="0"/>
        <v>10.508555389807489</v>
      </c>
      <c r="BR51" s="37">
        <f t="shared" si="1"/>
        <v>83.455444054054468</v>
      </c>
      <c r="BS51" s="37">
        <f t="shared" si="2"/>
        <v>93.963999443861951</v>
      </c>
      <c r="BT51" s="36">
        <v>375</v>
      </c>
      <c r="BU51" s="36">
        <v>2547</v>
      </c>
      <c r="BV51" s="36">
        <v>2922</v>
      </c>
      <c r="BW51" s="36">
        <v>3385.5072488000001</v>
      </c>
      <c r="BX51" s="37">
        <v>11.076626704400633</v>
      </c>
      <c r="BY51" s="37">
        <v>75.232448576289102</v>
      </c>
      <c r="BZ51" s="37">
        <v>86.30907528068974</v>
      </c>
      <c r="CA51" s="36">
        <v>383</v>
      </c>
      <c r="CB51" s="36">
        <v>2409</v>
      </c>
      <c r="CC51" s="36">
        <v>2792</v>
      </c>
      <c r="CD51" s="36">
        <v>3383.9860194000003</v>
      </c>
      <c r="CE51" s="37">
        <v>11.318013662122283</v>
      </c>
      <c r="CF51" s="37">
        <v>71.188237368283495</v>
      </c>
      <c r="CG51" s="37">
        <v>82.506251030405778</v>
      </c>
      <c r="CH51" s="30">
        <v>363</v>
      </c>
      <c r="CI51" s="30">
        <v>2361</v>
      </c>
      <c r="CJ51" s="30">
        <v>2724</v>
      </c>
      <c r="CK51" s="30">
        <v>3343.5377661092116</v>
      </c>
      <c r="CL51" s="31">
        <v>10.856763864893134</v>
      </c>
      <c r="CM51" s="31">
        <v>70.613827782404101</v>
      </c>
      <c r="CN51" s="31">
        <v>81.47059164729724</v>
      </c>
      <c r="CO51" s="22"/>
      <c r="CP51" s="22"/>
      <c r="CQ51" s="23"/>
      <c r="CR51" s="23"/>
      <c r="CS51" s="23"/>
      <c r="CT51" s="23"/>
      <c r="CU51" s="23"/>
      <c r="CV51" s="23"/>
      <c r="CW51" s="23"/>
    </row>
    <row r="52" spans="1:101">
      <c r="A52" s="35" t="s">
        <v>57</v>
      </c>
      <c r="B52" s="36">
        <v>148</v>
      </c>
      <c r="C52" s="36">
        <v>6679</v>
      </c>
      <c r="D52" s="36">
        <v>6827</v>
      </c>
      <c r="E52" s="36">
        <v>8211.65985</v>
      </c>
      <c r="F52" s="37">
        <v>1.8023152773431061</v>
      </c>
      <c r="G52" s="37">
        <v>81.335565793071666</v>
      </c>
      <c r="H52" s="37">
        <v>83.137881070414778</v>
      </c>
      <c r="I52" s="36">
        <v>145</v>
      </c>
      <c r="J52" s="36">
        <v>6797</v>
      </c>
      <c r="K52" s="36">
        <v>6942</v>
      </c>
      <c r="L52" s="36">
        <v>8017.7774200000003</v>
      </c>
      <c r="M52" s="37">
        <v>1.8084812336933145</v>
      </c>
      <c r="N52" s="37">
        <v>84.774116864920401</v>
      </c>
      <c r="O52" s="37">
        <v>86.582598098613715</v>
      </c>
      <c r="P52" s="36">
        <v>156</v>
      </c>
      <c r="Q52" s="36">
        <v>6882</v>
      </c>
      <c r="R52" s="36">
        <v>7038</v>
      </c>
      <c r="S52" s="36">
        <v>7692.144690000001</v>
      </c>
      <c r="T52" s="37">
        <v>2.0280429748390496</v>
      </c>
      <c r="U52" s="37">
        <v>89.46789585155345</v>
      </c>
      <c r="V52" s="37">
        <v>91.495938826392504</v>
      </c>
      <c r="W52" s="36">
        <v>141</v>
      </c>
      <c r="X52" s="36">
        <v>6922</v>
      </c>
      <c r="Y52" s="36">
        <v>7063</v>
      </c>
      <c r="Z52" s="36">
        <v>8669.2152131965886</v>
      </c>
      <c r="AA52" s="37">
        <v>1.6264447995865274</v>
      </c>
      <c r="AB52" s="37">
        <v>79.845751083247819</v>
      </c>
      <c r="AC52" s="37">
        <v>81.472195882834356</v>
      </c>
      <c r="AD52" s="36">
        <v>143</v>
      </c>
      <c r="AE52" s="36">
        <v>6981</v>
      </c>
      <c r="AF52" s="36">
        <v>7124</v>
      </c>
      <c r="AG52" s="36">
        <v>8671.3039497143909</v>
      </c>
      <c r="AH52" s="37">
        <v>1.6491176047947209</v>
      </c>
      <c r="AI52" s="37">
        <v>80.506923070433203</v>
      </c>
      <c r="AJ52" s="37">
        <v>82.156040675227914</v>
      </c>
      <c r="AK52" s="36">
        <v>130</v>
      </c>
      <c r="AL52" s="36">
        <v>7292</v>
      </c>
      <c r="AM52" s="36">
        <v>7422</v>
      </c>
      <c r="AN52" s="36">
        <v>8634.7491684628694</v>
      </c>
      <c r="AO52" s="37">
        <v>1.50554460197646</v>
      </c>
      <c r="AP52" s="37">
        <v>84.449471058556512</v>
      </c>
      <c r="AQ52" s="37">
        <v>85.955015660532979</v>
      </c>
      <c r="AR52" s="36">
        <v>161</v>
      </c>
      <c r="AS52" s="36">
        <v>7312</v>
      </c>
      <c r="AT52" s="36">
        <v>7473</v>
      </c>
      <c r="AU52" s="36">
        <v>8575.138652594509</v>
      </c>
      <c r="AV52" s="37">
        <v>1.8775206620278677</v>
      </c>
      <c r="AW52" s="37">
        <v>85.269758265514085</v>
      </c>
      <c r="AX52" s="37">
        <v>87.147278927541961</v>
      </c>
      <c r="AY52" s="36">
        <v>159</v>
      </c>
      <c r="AZ52" s="36">
        <v>8083</v>
      </c>
      <c r="BA52" s="36">
        <v>8242</v>
      </c>
      <c r="BB52" s="36">
        <v>8321.2092228120309</v>
      </c>
      <c r="BC52" s="37">
        <v>1.9107799809204686</v>
      </c>
      <c r="BD52" s="37">
        <v>97.137324438868859</v>
      </c>
      <c r="BE52" s="37">
        <v>99.048104419789311</v>
      </c>
      <c r="BF52" s="36">
        <v>173</v>
      </c>
      <c r="BG52" s="36">
        <v>8136</v>
      </c>
      <c r="BH52" s="36">
        <v>8309</v>
      </c>
      <c r="BI52" s="36">
        <v>8223.6042788281993</v>
      </c>
      <c r="BJ52" s="37">
        <v>2.1037004473256484</v>
      </c>
      <c r="BK52" s="37">
        <v>98.934721615268643</v>
      </c>
      <c r="BL52" s="37">
        <v>101.03842206259431</v>
      </c>
      <c r="BM52" s="36">
        <v>166</v>
      </c>
      <c r="BN52" s="36">
        <v>7948</v>
      </c>
      <c r="BO52" s="36">
        <v>8114</v>
      </c>
      <c r="BP52" s="36">
        <v>8123.6486490635307</v>
      </c>
      <c r="BQ52" s="37">
        <f t="shared" si="0"/>
        <v>2.043416784392023</v>
      </c>
      <c r="BR52" s="37">
        <f t="shared" si="1"/>
        <v>97.837810857516843</v>
      </c>
      <c r="BS52" s="37">
        <f t="shared" si="2"/>
        <v>99.881227641908879</v>
      </c>
      <c r="BT52" s="36">
        <v>165</v>
      </c>
      <c r="BU52" s="36">
        <v>7269</v>
      </c>
      <c r="BV52" s="36">
        <v>7434</v>
      </c>
      <c r="BW52" s="36">
        <v>8223.9249760000002</v>
      </c>
      <c r="BX52" s="37">
        <v>2.0063412601832078</v>
      </c>
      <c r="BY52" s="37">
        <v>88.388452244071146</v>
      </c>
      <c r="BZ52" s="37">
        <v>90.394793504254352</v>
      </c>
      <c r="CA52" s="36">
        <v>147</v>
      </c>
      <c r="CB52" s="36">
        <v>7117</v>
      </c>
      <c r="CC52" s="36">
        <v>7264</v>
      </c>
      <c r="CD52" s="36">
        <v>8204.4897339999989</v>
      </c>
      <c r="CE52" s="37">
        <v>1.7917019188996162</v>
      </c>
      <c r="CF52" s="37">
        <v>86.745187461282782</v>
      </c>
      <c r="CG52" s="37">
        <v>88.536889380182387</v>
      </c>
      <c r="CH52" s="30">
        <v>164</v>
      </c>
      <c r="CI52" s="30">
        <v>7060</v>
      </c>
      <c r="CJ52" s="30">
        <v>7224</v>
      </c>
      <c r="CK52" s="30">
        <v>7991.6217640640398</v>
      </c>
      <c r="CL52" s="31">
        <v>2.0521491737441768</v>
      </c>
      <c r="CM52" s="31">
        <v>88.342519308743221</v>
      </c>
      <c r="CN52" s="31">
        <v>90.394668482487404</v>
      </c>
      <c r="CO52" s="22"/>
      <c r="CP52" s="22"/>
      <c r="CQ52" s="23"/>
      <c r="CR52" s="23"/>
      <c r="CS52" s="23"/>
      <c r="CT52" s="23"/>
      <c r="CU52" s="23"/>
      <c r="CV52" s="23"/>
      <c r="CW52" s="23"/>
    </row>
    <row r="53" spans="1:101">
      <c r="A53" s="35" t="s">
        <v>58</v>
      </c>
      <c r="B53" s="36">
        <v>0</v>
      </c>
      <c r="C53" s="36">
        <v>1275</v>
      </c>
      <c r="D53" s="36">
        <v>1275</v>
      </c>
      <c r="E53" s="36">
        <v>1592.6212399999997</v>
      </c>
      <c r="F53" s="37">
        <v>0</v>
      </c>
      <c r="G53" s="37">
        <v>80.056699482420584</v>
      </c>
      <c r="H53" s="37">
        <v>80.056699482420584</v>
      </c>
      <c r="I53" s="36">
        <v>0</v>
      </c>
      <c r="J53" s="36">
        <v>1217</v>
      </c>
      <c r="K53" s="36">
        <v>1217</v>
      </c>
      <c r="L53" s="36">
        <v>1572.2115199999998</v>
      </c>
      <c r="M53" s="37">
        <v>0</v>
      </c>
      <c r="N53" s="37">
        <v>77.406887337907321</v>
      </c>
      <c r="O53" s="37">
        <v>77.406887337907321</v>
      </c>
      <c r="P53" s="36">
        <v>0</v>
      </c>
      <c r="Q53" s="36">
        <v>1266</v>
      </c>
      <c r="R53" s="36">
        <v>1266</v>
      </c>
      <c r="S53" s="36">
        <v>1573.99254</v>
      </c>
      <c r="T53" s="37">
        <v>0</v>
      </c>
      <c r="U53" s="37">
        <v>80.432401541115311</v>
      </c>
      <c r="V53" s="37">
        <v>80.432401541115311</v>
      </c>
      <c r="W53" s="36">
        <v>0</v>
      </c>
      <c r="X53" s="36">
        <v>1345</v>
      </c>
      <c r="Y53" s="36">
        <v>1345</v>
      </c>
      <c r="Z53" s="36">
        <v>1550.405681653971</v>
      </c>
      <c r="AA53" s="37">
        <v>0</v>
      </c>
      <c r="AB53" s="37">
        <v>86.751488072796249</v>
      </c>
      <c r="AC53" s="37">
        <v>86.751488072796249</v>
      </c>
      <c r="AD53" s="36">
        <v>0</v>
      </c>
      <c r="AE53" s="36">
        <v>1408</v>
      </c>
      <c r="AF53" s="36">
        <v>1408</v>
      </c>
      <c r="AG53" s="36">
        <v>1495.0826618926922</v>
      </c>
      <c r="AH53" s="37">
        <v>0</v>
      </c>
      <c r="AI53" s="37">
        <v>94.175394838540214</v>
      </c>
      <c r="AJ53" s="37">
        <v>94.175394838540214</v>
      </c>
      <c r="AK53" s="36">
        <v>0</v>
      </c>
      <c r="AL53" s="36">
        <v>1415</v>
      </c>
      <c r="AM53" s="36">
        <v>1415</v>
      </c>
      <c r="AN53" s="36">
        <v>1494.6919867376241</v>
      </c>
      <c r="AO53" s="37">
        <v>0</v>
      </c>
      <c r="AP53" s="37">
        <v>94.668333847727169</v>
      </c>
      <c r="AQ53" s="37">
        <v>94.668333847727169</v>
      </c>
      <c r="AR53" s="36">
        <v>0</v>
      </c>
      <c r="AS53" s="36">
        <v>1416</v>
      </c>
      <c r="AT53" s="36">
        <v>1416</v>
      </c>
      <c r="AU53" s="36">
        <v>1467.2593735728378</v>
      </c>
      <c r="AV53" s="37">
        <v>0</v>
      </c>
      <c r="AW53" s="37">
        <v>96.506454516762147</v>
      </c>
      <c r="AX53" s="37">
        <v>96.506454516762147</v>
      </c>
      <c r="AY53" s="36">
        <v>0</v>
      </c>
      <c r="AZ53" s="36">
        <v>1565</v>
      </c>
      <c r="BA53" s="36">
        <v>1565</v>
      </c>
      <c r="BB53" s="36">
        <v>1446.3070349514242</v>
      </c>
      <c r="BC53" s="37">
        <v>0</v>
      </c>
      <c r="BD53" s="37">
        <v>108.20662294936305</v>
      </c>
      <c r="BE53" s="37">
        <v>108.20662294936305</v>
      </c>
      <c r="BF53" s="36">
        <v>0</v>
      </c>
      <c r="BG53" s="36">
        <v>1562</v>
      </c>
      <c r="BH53" s="36">
        <v>1562</v>
      </c>
      <c r="BI53" s="36">
        <v>1413.571320068324</v>
      </c>
      <c r="BJ53" s="37">
        <v>0</v>
      </c>
      <c r="BK53" s="37">
        <v>110.50026113464878</v>
      </c>
      <c r="BL53" s="37">
        <v>110.5002611346488</v>
      </c>
      <c r="BM53" s="36">
        <v>0</v>
      </c>
      <c r="BN53" s="36">
        <v>1516</v>
      </c>
      <c r="BO53" s="36">
        <v>1516</v>
      </c>
      <c r="BP53" s="36">
        <v>1430.4806362223921</v>
      </c>
      <c r="BQ53" s="37">
        <f t="shared" si="0"/>
        <v>0</v>
      </c>
      <c r="BR53" s="37">
        <f t="shared" si="1"/>
        <v>105.97836570535111</v>
      </c>
      <c r="BS53" s="37">
        <f t="shared" si="2"/>
        <v>105.97836570535111</v>
      </c>
      <c r="BT53" s="36">
        <v>0</v>
      </c>
      <c r="BU53" s="36">
        <v>1342</v>
      </c>
      <c r="BV53" s="36">
        <v>1342</v>
      </c>
      <c r="BW53" s="36">
        <v>1394.0449447000001</v>
      </c>
      <c r="BX53" s="37">
        <v>0</v>
      </c>
      <c r="BY53" s="37">
        <v>96.266623619427122</v>
      </c>
      <c r="BZ53" s="37">
        <v>96.266623619427122</v>
      </c>
      <c r="CA53" s="36">
        <v>0</v>
      </c>
      <c r="CB53" s="36">
        <v>1257</v>
      </c>
      <c r="CC53" s="36">
        <v>1257</v>
      </c>
      <c r="CD53" s="36">
        <v>1352.5042907</v>
      </c>
      <c r="CE53" s="37">
        <v>0</v>
      </c>
      <c r="CF53" s="37">
        <v>92.938707007681955</v>
      </c>
      <c r="CG53" s="37">
        <v>92.938707007681955</v>
      </c>
      <c r="CH53" s="30">
        <v>0</v>
      </c>
      <c r="CI53" s="30">
        <v>1242</v>
      </c>
      <c r="CJ53" s="30">
        <v>1242</v>
      </c>
      <c r="CK53" s="30">
        <v>1406.4365048452491</v>
      </c>
      <c r="CL53" s="31">
        <v>0</v>
      </c>
      <c r="CM53" s="31">
        <v>88.308288054330461</v>
      </c>
      <c r="CN53" s="31">
        <v>88.308288054330461</v>
      </c>
      <c r="CO53" s="22"/>
      <c r="CP53" s="22"/>
      <c r="CQ53" s="23"/>
      <c r="CR53" s="23"/>
      <c r="CS53" s="23"/>
      <c r="CT53" s="23"/>
      <c r="CU53" s="23"/>
      <c r="CV53" s="23"/>
      <c r="CW53" s="23"/>
    </row>
    <row r="54" spans="1:101">
      <c r="A54" s="35" t="s">
        <v>59</v>
      </c>
      <c r="B54" s="36">
        <v>21</v>
      </c>
      <c r="C54" s="36">
        <v>3304</v>
      </c>
      <c r="D54" s="36">
        <v>3325</v>
      </c>
      <c r="E54" s="36">
        <v>3383.4086600000001</v>
      </c>
      <c r="F54" s="37">
        <v>0.62067583642113155</v>
      </c>
      <c r="G54" s="37">
        <v>97.652998263591371</v>
      </c>
      <c r="H54" s="37">
        <v>98.273674100012499</v>
      </c>
      <c r="I54" s="36">
        <v>34</v>
      </c>
      <c r="J54" s="36">
        <v>3293</v>
      </c>
      <c r="K54" s="36">
        <v>3327</v>
      </c>
      <c r="L54" s="36">
        <v>3376.8788100000002</v>
      </c>
      <c r="M54" s="37">
        <v>1.0068469113938974</v>
      </c>
      <c r="N54" s="37">
        <v>97.516084682944239</v>
      </c>
      <c r="O54" s="37">
        <v>98.522931594338132</v>
      </c>
      <c r="P54" s="36">
        <v>43</v>
      </c>
      <c r="Q54" s="36">
        <v>3350</v>
      </c>
      <c r="R54" s="36">
        <v>3393</v>
      </c>
      <c r="S54" s="36">
        <v>3391.1230799999998</v>
      </c>
      <c r="T54" s="37">
        <v>1.2680164944057413</v>
      </c>
      <c r="U54" s="37">
        <v>98.787331540912405</v>
      </c>
      <c r="V54" s="37">
        <v>100.05534803531815</v>
      </c>
      <c r="W54" s="36">
        <v>53</v>
      </c>
      <c r="X54" s="36">
        <v>3425</v>
      </c>
      <c r="Y54" s="36">
        <v>3478</v>
      </c>
      <c r="Z54" s="36">
        <v>3625.8669075977818</v>
      </c>
      <c r="AA54" s="37">
        <v>1.4617193998197162</v>
      </c>
      <c r="AB54" s="37">
        <v>94.460168761934483</v>
      </c>
      <c r="AC54" s="37">
        <v>95.921888161754211</v>
      </c>
      <c r="AD54" s="36">
        <v>66</v>
      </c>
      <c r="AE54" s="36">
        <v>3457</v>
      </c>
      <c r="AF54" s="36">
        <v>3523</v>
      </c>
      <c r="AG54" s="36">
        <v>3679.1223930527958</v>
      </c>
      <c r="AH54" s="37">
        <v>1.7939060718563296</v>
      </c>
      <c r="AI54" s="37">
        <v>93.962625612232287</v>
      </c>
      <c r="AJ54" s="37">
        <v>95.756531684088614</v>
      </c>
      <c r="AK54" s="36">
        <v>85</v>
      </c>
      <c r="AL54" s="36">
        <v>3546</v>
      </c>
      <c r="AM54" s="36">
        <v>3631</v>
      </c>
      <c r="AN54" s="36">
        <v>3606.548653590773</v>
      </c>
      <c r="AO54" s="37">
        <v>2.3568238824498264</v>
      </c>
      <c r="AP54" s="37">
        <v>98.32114690784806</v>
      </c>
      <c r="AQ54" s="37">
        <v>100.67797079029788</v>
      </c>
      <c r="AR54" s="36">
        <v>88</v>
      </c>
      <c r="AS54" s="36">
        <v>3706</v>
      </c>
      <c r="AT54" s="36">
        <v>3794</v>
      </c>
      <c r="AU54" s="36">
        <v>3620.1639757934099</v>
      </c>
      <c r="AV54" s="37">
        <v>2.4308291168140679</v>
      </c>
      <c r="AW54" s="37">
        <v>102.371053487647</v>
      </c>
      <c r="AX54" s="37">
        <v>104.80188260446108</v>
      </c>
      <c r="AY54" s="36">
        <v>105</v>
      </c>
      <c r="AZ54" s="36">
        <v>4151</v>
      </c>
      <c r="BA54" s="36">
        <v>4256</v>
      </c>
      <c r="BB54" s="36">
        <v>3624.8353941372197</v>
      </c>
      <c r="BC54" s="37">
        <v>2.8966832582198401</v>
      </c>
      <c r="BD54" s="37">
        <v>114.51554480829101</v>
      </c>
      <c r="BE54" s="37">
        <v>117.41222806651086</v>
      </c>
      <c r="BF54" s="36">
        <v>80</v>
      </c>
      <c r="BG54" s="36">
        <v>4024</v>
      </c>
      <c r="BH54" s="36">
        <v>4104</v>
      </c>
      <c r="BI54" s="36">
        <v>3621.2385279104901</v>
      </c>
      <c r="BJ54" s="37">
        <v>2.2091889110149623</v>
      </c>
      <c r="BK54" s="37">
        <v>111.12220222405259</v>
      </c>
      <c r="BL54" s="37">
        <v>113.33139113506756</v>
      </c>
      <c r="BM54" s="36">
        <v>91</v>
      </c>
      <c r="BN54" s="36">
        <v>3973</v>
      </c>
      <c r="BO54" s="36">
        <v>4064</v>
      </c>
      <c r="BP54" s="36">
        <v>3592.4362232595195</v>
      </c>
      <c r="BQ54" s="37">
        <f t="shared" si="0"/>
        <v>2.533099945123956</v>
      </c>
      <c r="BR54" s="37">
        <f t="shared" si="1"/>
        <v>110.59347342832393</v>
      </c>
      <c r="BS54" s="37">
        <f t="shared" si="2"/>
        <v>113.12657337344787</v>
      </c>
      <c r="BT54" s="36">
        <v>77</v>
      </c>
      <c r="BU54" s="36">
        <v>3688</v>
      </c>
      <c r="BV54" s="36">
        <v>3765</v>
      </c>
      <c r="BW54" s="36">
        <v>3489.4282601</v>
      </c>
      <c r="BX54" s="37">
        <v>2.2066652259471677</v>
      </c>
      <c r="BY54" s="37">
        <v>105.69066692588514</v>
      </c>
      <c r="BZ54" s="37">
        <v>107.8973321518323</v>
      </c>
      <c r="CA54" s="36">
        <v>84</v>
      </c>
      <c r="CB54" s="36">
        <v>3607</v>
      </c>
      <c r="CC54" s="36">
        <v>3691</v>
      </c>
      <c r="CD54" s="36">
        <v>3468.0869247000001</v>
      </c>
      <c r="CE54" s="37">
        <v>2.4220846196715859</v>
      </c>
      <c r="CF54" s="37">
        <v>104.00546694232631</v>
      </c>
      <c r="CG54" s="37">
        <v>106.4275515619979</v>
      </c>
      <c r="CH54" s="30">
        <v>74</v>
      </c>
      <c r="CI54" s="30">
        <v>3639</v>
      </c>
      <c r="CJ54" s="30">
        <v>3713</v>
      </c>
      <c r="CK54" s="30">
        <v>3419.4578251120374</v>
      </c>
      <c r="CL54" s="31">
        <v>2.1640857640224125</v>
      </c>
      <c r="CM54" s="31">
        <v>106.42037966591295</v>
      </c>
      <c r="CN54" s="31">
        <v>108.58446542993536</v>
      </c>
      <c r="CO54" s="22"/>
      <c r="CP54" s="22"/>
      <c r="CQ54" s="23"/>
      <c r="CR54" s="23"/>
      <c r="CS54" s="23"/>
      <c r="CT54" s="23"/>
      <c r="CU54" s="23"/>
      <c r="CV54" s="23"/>
      <c r="CW54" s="23"/>
    </row>
    <row r="55" spans="1:101">
      <c r="A55" s="35" t="s">
        <v>60</v>
      </c>
      <c r="B55" s="36">
        <v>0</v>
      </c>
      <c r="C55" s="36">
        <v>810</v>
      </c>
      <c r="D55" s="36">
        <v>810</v>
      </c>
      <c r="E55" s="36">
        <v>892.27221000000009</v>
      </c>
      <c r="F55" s="37">
        <v>0</v>
      </c>
      <c r="G55" s="37">
        <v>90.77947188336168</v>
      </c>
      <c r="H55" s="37">
        <v>90.77947188336168</v>
      </c>
      <c r="I55" s="36">
        <v>0</v>
      </c>
      <c r="J55" s="36">
        <v>783</v>
      </c>
      <c r="K55" s="36">
        <v>783</v>
      </c>
      <c r="L55" s="36">
        <v>849.76855999999998</v>
      </c>
      <c r="M55" s="37">
        <v>0</v>
      </c>
      <c r="N55" s="37">
        <v>92.142735899760751</v>
      </c>
      <c r="O55" s="37">
        <v>92.142735899760751</v>
      </c>
      <c r="P55" s="36">
        <v>0</v>
      </c>
      <c r="Q55" s="36">
        <v>845</v>
      </c>
      <c r="R55" s="36">
        <v>845</v>
      </c>
      <c r="S55" s="36">
        <v>840.56340999999998</v>
      </c>
      <c r="T55" s="37">
        <v>0</v>
      </c>
      <c r="U55" s="37">
        <v>100.52781145922114</v>
      </c>
      <c r="V55" s="37">
        <v>100.52781145922114</v>
      </c>
      <c r="W55" s="36">
        <v>0</v>
      </c>
      <c r="X55" s="36">
        <v>865</v>
      </c>
      <c r="Y55" s="36">
        <v>865</v>
      </c>
      <c r="Z55" s="36">
        <v>937.13880478089004</v>
      </c>
      <c r="AA55" s="37">
        <v>0</v>
      </c>
      <c r="AB55" s="37">
        <v>92.302228398518125</v>
      </c>
      <c r="AC55" s="37">
        <v>92.302228398518125</v>
      </c>
      <c r="AD55" s="36">
        <v>0</v>
      </c>
      <c r="AE55" s="36">
        <v>883</v>
      </c>
      <c r="AF55" s="36">
        <v>883</v>
      </c>
      <c r="AG55" s="36">
        <v>926.529335135054</v>
      </c>
      <c r="AH55" s="37">
        <v>0</v>
      </c>
      <c r="AI55" s="37">
        <v>95.301893476615177</v>
      </c>
      <c r="AJ55" s="37">
        <v>95.301893476615177</v>
      </c>
      <c r="AK55" s="36">
        <v>0</v>
      </c>
      <c r="AL55" s="36">
        <v>926</v>
      </c>
      <c r="AM55" s="36">
        <v>926</v>
      </c>
      <c r="AN55" s="36">
        <v>968.21568812233204</v>
      </c>
      <c r="AO55" s="37">
        <v>0</v>
      </c>
      <c r="AP55" s="37">
        <v>95.639846715952189</v>
      </c>
      <c r="AQ55" s="37">
        <v>95.639846715952189</v>
      </c>
      <c r="AR55" s="36">
        <v>0</v>
      </c>
      <c r="AS55" s="36">
        <v>926</v>
      </c>
      <c r="AT55" s="36">
        <v>926</v>
      </c>
      <c r="AU55" s="36">
        <v>933.96527045614903</v>
      </c>
      <c r="AV55" s="37">
        <v>0</v>
      </c>
      <c r="AW55" s="37">
        <v>99.147155605447864</v>
      </c>
      <c r="AX55" s="37">
        <v>99.14715560544785</v>
      </c>
      <c r="AY55" s="36">
        <v>0</v>
      </c>
      <c r="AZ55" s="36">
        <v>973</v>
      </c>
      <c r="BA55" s="36">
        <v>973</v>
      </c>
      <c r="BB55" s="36">
        <v>917.90959144597196</v>
      </c>
      <c r="BC55" s="37">
        <v>0</v>
      </c>
      <c r="BD55" s="37">
        <v>106.00172490487269</v>
      </c>
      <c r="BE55" s="37">
        <v>106.0017249048727</v>
      </c>
      <c r="BF55" s="36">
        <v>0</v>
      </c>
      <c r="BG55" s="36">
        <v>936</v>
      </c>
      <c r="BH55" s="36">
        <v>936</v>
      </c>
      <c r="BI55" s="36">
        <v>866.01318570402691</v>
      </c>
      <c r="BJ55" s="37">
        <v>0</v>
      </c>
      <c r="BK55" s="37">
        <v>108.08149523024608</v>
      </c>
      <c r="BL55" s="37">
        <v>108.08149523024608</v>
      </c>
      <c r="BM55" s="36">
        <v>0</v>
      </c>
      <c r="BN55" s="36">
        <v>870</v>
      </c>
      <c r="BO55" s="36">
        <v>870</v>
      </c>
      <c r="BP55" s="36">
        <v>848.99958222279304</v>
      </c>
      <c r="BQ55" s="37">
        <f t="shared" si="0"/>
        <v>0</v>
      </c>
      <c r="BR55" s="37">
        <f t="shared" si="1"/>
        <v>102.47354865855472</v>
      </c>
      <c r="BS55" s="37">
        <f t="shared" si="2"/>
        <v>102.47354865855472</v>
      </c>
      <c r="BT55" s="36">
        <v>0</v>
      </c>
      <c r="BU55" s="36">
        <v>752</v>
      </c>
      <c r="BV55" s="36">
        <v>752</v>
      </c>
      <c r="BW55" s="36">
        <v>838.17673830000001</v>
      </c>
      <c r="BX55" s="37">
        <v>0</v>
      </c>
      <c r="BY55" s="37">
        <v>89.718548086315934</v>
      </c>
      <c r="BZ55" s="37">
        <v>89.718548086315934</v>
      </c>
      <c r="CA55" s="36">
        <v>0</v>
      </c>
      <c r="CB55" s="36">
        <v>709</v>
      </c>
      <c r="CC55" s="36">
        <v>709</v>
      </c>
      <c r="CD55" s="36">
        <v>812.98185770000009</v>
      </c>
      <c r="CE55" s="37">
        <v>0</v>
      </c>
      <c r="CF55" s="37">
        <v>87.209818187803805</v>
      </c>
      <c r="CG55" s="37">
        <v>87.209818187803805</v>
      </c>
      <c r="CH55" s="30">
        <v>0</v>
      </c>
      <c r="CI55" s="30">
        <v>650</v>
      </c>
      <c r="CJ55" s="30">
        <v>650</v>
      </c>
      <c r="CK55" s="30">
        <v>854.58748550613507</v>
      </c>
      <c r="CL55" s="31">
        <v>0</v>
      </c>
      <c r="CM55" s="31">
        <v>76.060088759085119</v>
      </c>
      <c r="CN55" s="31">
        <v>76.060088759085119</v>
      </c>
      <c r="CO55" s="22"/>
      <c r="CP55" s="22"/>
      <c r="CQ55" s="23"/>
      <c r="CR55" s="23"/>
      <c r="CS55" s="23"/>
      <c r="CT55" s="23"/>
      <c r="CU55" s="23"/>
      <c r="CV55" s="23"/>
      <c r="CW55" s="23"/>
    </row>
    <row r="56" spans="1:101">
      <c r="A56" s="35" t="s">
        <v>61</v>
      </c>
      <c r="B56" s="36">
        <v>163</v>
      </c>
      <c r="C56" s="36">
        <v>3205</v>
      </c>
      <c r="D56" s="36">
        <v>3368</v>
      </c>
      <c r="E56" s="36">
        <v>4116.18361</v>
      </c>
      <c r="F56" s="37">
        <v>3.9599788406912197</v>
      </c>
      <c r="G56" s="37">
        <v>77.863387634450064</v>
      </c>
      <c r="H56" s="37">
        <v>81.823366475141285</v>
      </c>
      <c r="I56" s="36">
        <v>164</v>
      </c>
      <c r="J56" s="36">
        <v>3310</v>
      </c>
      <c r="K56" s="36">
        <v>3474</v>
      </c>
      <c r="L56" s="36">
        <v>3963.4972300000004</v>
      </c>
      <c r="M56" s="37">
        <v>4.1377599247117418</v>
      </c>
      <c r="N56" s="37">
        <v>83.512105797535767</v>
      </c>
      <c r="O56" s="37">
        <v>87.649865722247512</v>
      </c>
      <c r="P56" s="36">
        <v>168</v>
      </c>
      <c r="Q56" s="36">
        <v>3470</v>
      </c>
      <c r="R56" s="36">
        <v>3638</v>
      </c>
      <c r="S56" s="36">
        <v>3833.5659800000003</v>
      </c>
      <c r="T56" s="37">
        <v>4.3823427293665622</v>
      </c>
      <c r="U56" s="37">
        <v>90.516245660130778</v>
      </c>
      <c r="V56" s="37">
        <v>94.898588389497334</v>
      </c>
      <c r="W56" s="36">
        <v>157</v>
      </c>
      <c r="X56" s="36">
        <v>3522</v>
      </c>
      <c r="Y56" s="36">
        <v>3679</v>
      </c>
      <c r="Z56" s="36">
        <v>4532.6232025416157</v>
      </c>
      <c r="AA56" s="37">
        <v>3.4637778827934356</v>
      </c>
      <c r="AB56" s="37">
        <v>77.703348428015801</v>
      </c>
      <c r="AC56" s="37">
        <v>81.167126310809238</v>
      </c>
      <c r="AD56" s="36">
        <v>149</v>
      </c>
      <c r="AE56" s="36">
        <v>3503</v>
      </c>
      <c r="AF56" s="36">
        <v>3652</v>
      </c>
      <c r="AG56" s="36">
        <v>4479.5286096292111</v>
      </c>
      <c r="AH56" s="37">
        <v>3.3262428479574626</v>
      </c>
      <c r="AI56" s="37">
        <v>78.200192593254982</v>
      </c>
      <c r="AJ56" s="37">
        <v>81.526435441212442</v>
      </c>
      <c r="AK56" s="36">
        <v>147</v>
      </c>
      <c r="AL56" s="36">
        <v>3616</v>
      </c>
      <c r="AM56" s="36">
        <v>3763</v>
      </c>
      <c r="AN56" s="36">
        <v>4422.9568828721503</v>
      </c>
      <c r="AO56" s="37">
        <v>3.3235684609374285</v>
      </c>
      <c r="AP56" s="37">
        <v>81.755262277209127</v>
      </c>
      <c r="AQ56" s="37">
        <v>85.078830738146564</v>
      </c>
      <c r="AR56" s="36">
        <v>153</v>
      </c>
      <c r="AS56" s="36">
        <v>3643</v>
      </c>
      <c r="AT56" s="36">
        <v>3796</v>
      </c>
      <c r="AU56" s="36">
        <v>4344.7615032673602</v>
      </c>
      <c r="AV56" s="37">
        <v>3.5214821316415295</v>
      </c>
      <c r="AW56" s="37">
        <v>83.848100690000607</v>
      </c>
      <c r="AX56" s="37">
        <v>87.369582821642126</v>
      </c>
      <c r="AY56" s="36">
        <v>169</v>
      </c>
      <c r="AZ56" s="36">
        <v>4003</v>
      </c>
      <c r="BA56" s="36">
        <v>4172</v>
      </c>
      <c r="BB56" s="36">
        <v>4209.0935787306498</v>
      </c>
      <c r="BC56" s="37">
        <v>4.0151162438865491</v>
      </c>
      <c r="BD56" s="37">
        <v>95.103611386259502</v>
      </c>
      <c r="BE56" s="37">
        <v>99.118727630146054</v>
      </c>
      <c r="BF56" s="36">
        <v>149</v>
      </c>
      <c r="BG56" s="36">
        <v>4023</v>
      </c>
      <c r="BH56" s="36">
        <v>4172</v>
      </c>
      <c r="BI56" s="36">
        <v>4139.6622212346401</v>
      </c>
      <c r="BJ56" s="37">
        <v>3.5993274822205485</v>
      </c>
      <c r="BK56" s="37">
        <v>97.1818420199548</v>
      </c>
      <c r="BL56" s="37">
        <v>100.78116950217535</v>
      </c>
      <c r="BM56" s="36">
        <v>133</v>
      </c>
      <c r="BN56" s="36">
        <v>3834</v>
      </c>
      <c r="BO56" s="36">
        <v>3967</v>
      </c>
      <c r="BP56" s="36">
        <v>4068.4310833848704</v>
      </c>
      <c r="BQ56" s="37">
        <f t="shared" si="0"/>
        <v>3.2690734406970976</v>
      </c>
      <c r="BR56" s="37">
        <f t="shared" si="1"/>
        <v>94.237801290471239</v>
      </c>
      <c r="BS56" s="37">
        <f t="shared" si="2"/>
        <v>97.506874731168324</v>
      </c>
      <c r="BT56" s="36">
        <v>126</v>
      </c>
      <c r="BU56" s="36">
        <v>3512</v>
      </c>
      <c r="BV56" s="36">
        <v>3638</v>
      </c>
      <c r="BW56" s="36">
        <v>4107.9898364000001</v>
      </c>
      <c r="BX56" s="37">
        <v>3.0671935671198978</v>
      </c>
      <c r="BY56" s="37">
        <v>85.491934981945079</v>
      </c>
      <c r="BZ56" s="37">
        <v>88.559128549064965</v>
      </c>
      <c r="CA56" s="36">
        <v>120</v>
      </c>
      <c r="CB56" s="36">
        <v>3406</v>
      </c>
      <c r="CC56" s="36">
        <v>3526</v>
      </c>
      <c r="CD56" s="36">
        <v>4062.3252398000004</v>
      </c>
      <c r="CE56" s="37">
        <v>2.9539732275574258</v>
      </c>
      <c r="CF56" s="37">
        <v>83.843606775504924</v>
      </c>
      <c r="CG56" s="37">
        <v>86.797580003062365</v>
      </c>
      <c r="CH56" s="30">
        <v>136</v>
      </c>
      <c r="CI56" s="30">
        <v>3280</v>
      </c>
      <c r="CJ56" s="30">
        <v>3416</v>
      </c>
      <c r="CK56" s="30">
        <v>3839.6969747744379</v>
      </c>
      <c r="CL56" s="31">
        <v>3.541946171624371</v>
      </c>
      <c r="CM56" s="31">
        <v>85.423407668587771</v>
      </c>
      <c r="CN56" s="31">
        <v>88.965353840212146</v>
      </c>
      <c r="CO56" s="22"/>
      <c r="CP56" s="22"/>
      <c r="CQ56" s="23"/>
      <c r="CR56" s="23"/>
      <c r="CS56" s="23"/>
      <c r="CT56" s="23"/>
      <c r="CU56" s="23"/>
      <c r="CV56" s="23"/>
      <c r="CW56" s="23"/>
    </row>
    <row r="57" spans="1:101" ht="16.5" thickBot="1">
      <c r="A57" s="24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</row>
    <row r="58" spans="1:101" s="22" customFormat="1" ht="15.75" thickBot="1">
      <c r="A58" s="72" t="s">
        <v>62</v>
      </c>
      <c r="B58" s="73" t="s">
        <v>0</v>
      </c>
      <c r="C58" s="73"/>
      <c r="D58" s="73"/>
      <c r="E58" s="73"/>
      <c r="F58" s="73"/>
      <c r="G58" s="73"/>
      <c r="H58" s="73"/>
      <c r="I58" s="73" t="s">
        <v>74</v>
      </c>
      <c r="J58" s="73"/>
      <c r="K58" s="73"/>
      <c r="L58" s="73"/>
      <c r="M58" s="73"/>
      <c r="N58" s="73"/>
      <c r="O58" s="73"/>
      <c r="P58" s="73" t="s">
        <v>75</v>
      </c>
      <c r="Q58" s="73"/>
      <c r="R58" s="73"/>
      <c r="S58" s="73"/>
      <c r="T58" s="73"/>
      <c r="U58" s="73"/>
      <c r="V58" s="73"/>
      <c r="W58" s="73" t="s">
        <v>76</v>
      </c>
      <c r="X58" s="73"/>
      <c r="Y58" s="73"/>
      <c r="Z58" s="73"/>
      <c r="AA58" s="73"/>
      <c r="AB58" s="73"/>
      <c r="AC58" s="73"/>
      <c r="AD58" s="73" t="s">
        <v>77</v>
      </c>
      <c r="AE58" s="73"/>
      <c r="AF58" s="73"/>
      <c r="AG58" s="73"/>
      <c r="AH58" s="73"/>
      <c r="AI58" s="73"/>
      <c r="AJ58" s="73"/>
      <c r="AK58" s="73" t="s">
        <v>78</v>
      </c>
      <c r="AL58" s="73"/>
      <c r="AM58" s="73"/>
      <c r="AN58" s="73"/>
      <c r="AO58" s="73"/>
      <c r="AP58" s="73"/>
      <c r="AQ58" s="73"/>
      <c r="AR58" s="73" t="s">
        <v>79</v>
      </c>
      <c r="AS58" s="73"/>
      <c r="AT58" s="73"/>
      <c r="AU58" s="73"/>
      <c r="AV58" s="73"/>
      <c r="AW58" s="73"/>
      <c r="AX58" s="73"/>
      <c r="AY58" s="73" t="s">
        <v>80</v>
      </c>
      <c r="AZ58" s="73"/>
      <c r="BA58" s="73"/>
      <c r="BB58" s="73"/>
      <c r="BC58" s="73"/>
      <c r="BD58" s="73"/>
      <c r="BE58" s="73"/>
      <c r="BF58" s="73" t="s">
        <v>106</v>
      </c>
      <c r="BG58" s="73"/>
      <c r="BH58" s="73"/>
      <c r="BI58" s="73"/>
      <c r="BJ58" s="73"/>
      <c r="BK58" s="73"/>
      <c r="BL58" s="73"/>
      <c r="BM58" s="73" t="s">
        <v>110</v>
      </c>
      <c r="BN58" s="73"/>
      <c r="BO58" s="73"/>
      <c r="BP58" s="73"/>
      <c r="BQ58" s="73"/>
      <c r="BR58" s="73"/>
      <c r="BS58" s="73"/>
      <c r="BT58" s="73" t="s">
        <v>113</v>
      </c>
      <c r="BU58" s="73"/>
      <c r="BV58" s="73"/>
      <c r="BW58" s="73"/>
      <c r="BX58" s="73"/>
      <c r="BY58" s="73"/>
      <c r="BZ58" s="73"/>
      <c r="CA58" s="73" t="s">
        <v>123</v>
      </c>
      <c r="CB58" s="73"/>
      <c r="CC58" s="73"/>
      <c r="CD58" s="73"/>
      <c r="CE58" s="73"/>
      <c r="CF58" s="73"/>
      <c r="CG58" s="73"/>
      <c r="CH58" s="73" t="s">
        <v>131</v>
      </c>
      <c r="CI58" s="73"/>
      <c r="CJ58" s="73"/>
      <c r="CK58" s="73"/>
      <c r="CL58" s="73"/>
      <c r="CM58" s="73"/>
      <c r="CN58" s="73"/>
    </row>
    <row r="59" spans="1:101" ht="15.75" thickBot="1">
      <c r="A59" s="72"/>
      <c r="B59" s="73" t="s">
        <v>63</v>
      </c>
      <c r="C59" s="73"/>
      <c r="D59" s="73"/>
      <c r="E59" s="73" t="s">
        <v>72</v>
      </c>
      <c r="F59" s="73" t="s">
        <v>73</v>
      </c>
      <c r="G59" s="73"/>
      <c r="H59" s="73"/>
      <c r="I59" s="73" t="s">
        <v>63</v>
      </c>
      <c r="J59" s="73"/>
      <c r="K59" s="73"/>
      <c r="L59" s="73" t="s">
        <v>72</v>
      </c>
      <c r="M59" s="73" t="s">
        <v>73</v>
      </c>
      <c r="N59" s="73"/>
      <c r="O59" s="73"/>
      <c r="P59" s="73" t="s">
        <v>63</v>
      </c>
      <c r="Q59" s="73"/>
      <c r="R59" s="73"/>
      <c r="S59" s="73" t="s">
        <v>72</v>
      </c>
      <c r="T59" s="73" t="s">
        <v>73</v>
      </c>
      <c r="U59" s="73"/>
      <c r="V59" s="73"/>
      <c r="W59" s="73" t="s">
        <v>63</v>
      </c>
      <c r="X59" s="73"/>
      <c r="Y59" s="73"/>
      <c r="Z59" s="73" t="s">
        <v>72</v>
      </c>
      <c r="AA59" s="73" t="s">
        <v>73</v>
      </c>
      <c r="AB59" s="73"/>
      <c r="AC59" s="73"/>
      <c r="AD59" s="73" t="s">
        <v>63</v>
      </c>
      <c r="AE59" s="73"/>
      <c r="AF59" s="73"/>
      <c r="AG59" s="73" t="s">
        <v>72</v>
      </c>
      <c r="AH59" s="73" t="s">
        <v>73</v>
      </c>
      <c r="AI59" s="73"/>
      <c r="AJ59" s="73"/>
      <c r="AK59" s="73" t="s">
        <v>63</v>
      </c>
      <c r="AL59" s="73"/>
      <c r="AM59" s="73"/>
      <c r="AN59" s="73" t="s">
        <v>72</v>
      </c>
      <c r="AO59" s="73" t="s">
        <v>73</v>
      </c>
      <c r="AP59" s="73"/>
      <c r="AQ59" s="73"/>
      <c r="AR59" s="73" t="s">
        <v>63</v>
      </c>
      <c r="AS59" s="73"/>
      <c r="AT59" s="73"/>
      <c r="AU59" s="73" t="s">
        <v>72</v>
      </c>
      <c r="AV59" s="73" t="s">
        <v>73</v>
      </c>
      <c r="AW59" s="73"/>
      <c r="AX59" s="73"/>
      <c r="AY59" s="73" t="s">
        <v>63</v>
      </c>
      <c r="AZ59" s="73"/>
      <c r="BA59" s="73"/>
      <c r="BB59" s="73" t="s">
        <v>72</v>
      </c>
      <c r="BC59" s="73" t="s">
        <v>73</v>
      </c>
      <c r="BD59" s="73"/>
      <c r="BE59" s="73"/>
      <c r="BF59" s="73" t="s">
        <v>63</v>
      </c>
      <c r="BG59" s="73"/>
      <c r="BH59" s="73"/>
      <c r="BI59" s="73" t="s">
        <v>72</v>
      </c>
      <c r="BJ59" s="73" t="s">
        <v>73</v>
      </c>
      <c r="BK59" s="73"/>
      <c r="BL59" s="73"/>
      <c r="BM59" s="73" t="s">
        <v>63</v>
      </c>
      <c r="BN59" s="73"/>
      <c r="BO59" s="73"/>
      <c r="BP59" s="73" t="s">
        <v>72</v>
      </c>
      <c r="BQ59" s="73" t="s">
        <v>73</v>
      </c>
      <c r="BR59" s="73"/>
      <c r="BS59" s="73"/>
      <c r="BT59" s="73" t="s">
        <v>63</v>
      </c>
      <c r="BU59" s="73"/>
      <c r="BV59" s="73"/>
      <c r="BW59" s="73" t="s">
        <v>72</v>
      </c>
      <c r="BX59" s="73" t="s">
        <v>73</v>
      </c>
      <c r="BY59" s="73"/>
      <c r="BZ59" s="73"/>
      <c r="CA59" s="73" t="s">
        <v>63</v>
      </c>
      <c r="CB59" s="73"/>
      <c r="CC59" s="73"/>
      <c r="CD59" s="73" t="s">
        <v>72</v>
      </c>
      <c r="CE59" s="73" t="s">
        <v>73</v>
      </c>
      <c r="CF59" s="73"/>
      <c r="CG59" s="73"/>
      <c r="CH59" s="73" t="s">
        <v>63</v>
      </c>
      <c r="CI59" s="73"/>
      <c r="CJ59" s="73"/>
      <c r="CK59" s="73" t="s">
        <v>72</v>
      </c>
      <c r="CL59" s="73" t="s">
        <v>73</v>
      </c>
      <c r="CM59" s="73"/>
      <c r="CN59" s="73"/>
    </row>
    <row r="60" spans="1:101" ht="15.75" thickBot="1">
      <c r="A60" s="72"/>
      <c r="B60" s="74" t="s">
        <v>12</v>
      </c>
      <c r="C60" s="74" t="s">
        <v>14</v>
      </c>
      <c r="D60" s="74" t="s">
        <v>13</v>
      </c>
      <c r="E60" s="73"/>
      <c r="F60" s="74" t="s">
        <v>12</v>
      </c>
      <c r="G60" s="74" t="s">
        <v>14</v>
      </c>
      <c r="H60" s="74" t="s">
        <v>13</v>
      </c>
      <c r="I60" s="74" t="s">
        <v>12</v>
      </c>
      <c r="J60" s="74" t="s">
        <v>14</v>
      </c>
      <c r="K60" s="74" t="s">
        <v>13</v>
      </c>
      <c r="L60" s="73"/>
      <c r="M60" s="74" t="s">
        <v>12</v>
      </c>
      <c r="N60" s="74" t="s">
        <v>14</v>
      </c>
      <c r="O60" s="74" t="s">
        <v>13</v>
      </c>
      <c r="P60" s="74" t="s">
        <v>12</v>
      </c>
      <c r="Q60" s="74" t="s">
        <v>14</v>
      </c>
      <c r="R60" s="74" t="s">
        <v>13</v>
      </c>
      <c r="S60" s="73"/>
      <c r="T60" s="74" t="s">
        <v>12</v>
      </c>
      <c r="U60" s="74" t="s">
        <v>14</v>
      </c>
      <c r="V60" s="74" t="s">
        <v>13</v>
      </c>
      <c r="W60" s="74" t="s">
        <v>12</v>
      </c>
      <c r="X60" s="74" t="s">
        <v>14</v>
      </c>
      <c r="Y60" s="74" t="s">
        <v>13</v>
      </c>
      <c r="Z60" s="73"/>
      <c r="AA60" s="74" t="s">
        <v>12</v>
      </c>
      <c r="AB60" s="74" t="s">
        <v>14</v>
      </c>
      <c r="AC60" s="74" t="s">
        <v>13</v>
      </c>
      <c r="AD60" s="74" t="s">
        <v>12</v>
      </c>
      <c r="AE60" s="74" t="s">
        <v>14</v>
      </c>
      <c r="AF60" s="74" t="s">
        <v>13</v>
      </c>
      <c r="AG60" s="73"/>
      <c r="AH60" s="74" t="s">
        <v>12</v>
      </c>
      <c r="AI60" s="74" t="s">
        <v>14</v>
      </c>
      <c r="AJ60" s="74" t="s">
        <v>13</v>
      </c>
      <c r="AK60" s="74" t="s">
        <v>12</v>
      </c>
      <c r="AL60" s="74" t="s">
        <v>14</v>
      </c>
      <c r="AM60" s="74" t="s">
        <v>13</v>
      </c>
      <c r="AN60" s="73"/>
      <c r="AO60" s="74" t="s">
        <v>12</v>
      </c>
      <c r="AP60" s="74" t="s">
        <v>14</v>
      </c>
      <c r="AQ60" s="74" t="s">
        <v>13</v>
      </c>
      <c r="AR60" s="74" t="s">
        <v>12</v>
      </c>
      <c r="AS60" s="74" t="s">
        <v>14</v>
      </c>
      <c r="AT60" s="74" t="s">
        <v>13</v>
      </c>
      <c r="AU60" s="73"/>
      <c r="AV60" s="74" t="s">
        <v>12</v>
      </c>
      <c r="AW60" s="74" t="s">
        <v>14</v>
      </c>
      <c r="AX60" s="74" t="s">
        <v>13</v>
      </c>
      <c r="AY60" s="74" t="s">
        <v>12</v>
      </c>
      <c r="AZ60" s="74" t="s">
        <v>14</v>
      </c>
      <c r="BA60" s="74" t="s">
        <v>13</v>
      </c>
      <c r="BB60" s="73"/>
      <c r="BC60" s="74" t="s">
        <v>12</v>
      </c>
      <c r="BD60" s="74" t="s">
        <v>14</v>
      </c>
      <c r="BE60" s="74" t="s">
        <v>13</v>
      </c>
      <c r="BF60" s="74" t="s">
        <v>12</v>
      </c>
      <c r="BG60" s="74" t="s">
        <v>14</v>
      </c>
      <c r="BH60" s="74" t="s">
        <v>13</v>
      </c>
      <c r="BI60" s="73"/>
      <c r="BJ60" s="74" t="s">
        <v>12</v>
      </c>
      <c r="BK60" s="74" t="s">
        <v>14</v>
      </c>
      <c r="BL60" s="74" t="s">
        <v>13</v>
      </c>
      <c r="BM60" s="74" t="s">
        <v>12</v>
      </c>
      <c r="BN60" s="74" t="s">
        <v>14</v>
      </c>
      <c r="BO60" s="74" t="s">
        <v>13</v>
      </c>
      <c r="BP60" s="73"/>
      <c r="BQ60" s="74" t="s">
        <v>12</v>
      </c>
      <c r="BR60" s="74" t="s">
        <v>14</v>
      </c>
      <c r="BS60" s="74" t="s">
        <v>13</v>
      </c>
      <c r="BT60" s="74" t="s">
        <v>12</v>
      </c>
      <c r="BU60" s="74" t="s">
        <v>14</v>
      </c>
      <c r="BV60" s="74" t="s">
        <v>13</v>
      </c>
      <c r="BW60" s="73"/>
      <c r="BX60" s="74" t="s">
        <v>12</v>
      </c>
      <c r="BY60" s="74" t="s">
        <v>14</v>
      </c>
      <c r="BZ60" s="74" t="s">
        <v>13</v>
      </c>
      <c r="CA60" s="74" t="s">
        <v>12</v>
      </c>
      <c r="CB60" s="74" t="s">
        <v>14</v>
      </c>
      <c r="CC60" s="74" t="s">
        <v>13</v>
      </c>
      <c r="CD60" s="73"/>
      <c r="CE60" s="74" t="s">
        <v>12</v>
      </c>
      <c r="CF60" s="74" t="s">
        <v>14</v>
      </c>
      <c r="CG60" s="74" t="s">
        <v>13</v>
      </c>
      <c r="CH60" s="74" t="s">
        <v>12</v>
      </c>
      <c r="CI60" s="74" t="s">
        <v>14</v>
      </c>
      <c r="CJ60" s="74" t="s">
        <v>13</v>
      </c>
      <c r="CK60" s="73"/>
      <c r="CL60" s="74" t="s">
        <v>12</v>
      </c>
      <c r="CM60" s="74" t="s">
        <v>14</v>
      </c>
      <c r="CN60" s="74" t="s">
        <v>13</v>
      </c>
    </row>
    <row r="61" spans="1:101" s="22" customFormat="1">
      <c r="A61" s="32" t="s">
        <v>15</v>
      </c>
      <c r="B61" s="33">
        <v>26801</v>
      </c>
      <c r="C61" s="33">
        <v>267494</v>
      </c>
      <c r="D61" s="33">
        <v>294295</v>
      </c>
      <c r="E61" s="33">
        <v>334045.99992000003</v>
      </c>
      <c r="F61" s="34">
        <v>8.0231465146771743</v>
      </c>
      <c r="G61" s="34">
        <v>80.076995403046752</v>
      </c>
      <c r="H61" s="34">
        <v>88.100141917723931</v>
      </c>
      <c r="I61" s="33">
        <v>27368</v>
      </c>
      <c r="J61" s="33">
        <v>270125</v>
      </c>
      <c r="K61" s="33">
        <v>297493</v>
      </c>
      <c r="L61" s="33">
        <v>331998.00006999995</v>
      </c>
      <c r="M61" s="34">
        <v>8.2434231514134453</v>
      </c>
      <c r="N61" s="34">
        <v>81.363441931290438</v>
      </c>
      <c r="O61" s="34">
        <v>89.606865082703877</v>
      </c>
      <c r="P61" s="33">
        <v>27881</v>
      </c>
      <c r="Q61" s="33">
        <v>275663</v>
      </c>
      <c r="R61" s="33">
        <v>303544</v>
      </c>
      <c r="S61" s="33">
        <v>329827.99988999998</v>
      </c>
      <c r="T61" s="34">
        <v>8.4531937886712214</v>
      </c>
      <c r="U61" s="34">
        <v>83.577804216723749</v>
      </c>
      <c r="V61" s="34">
        <v>92.030998005394977</v>
      </c>
      <c r="W61" s="33">
        <v>28278</v>
      </c>
      <c r="X61" s="33">
        <v>280201</v>
      </c>
      <c r="Y61" s="33">
        <v>308479</v>
      </c>
      <c r="Z61" s="33">
        <v>359241.00591477705</v>
      </c>
      <c r="AA61" s="34">
        <v>7.8715958185208974</v>
      </c>
      <c r="AB61" s="34">
        <v>77.998055730439702</v>
      </c>
      <c r="AC61" s="34">
        <v>85.869651548960604</v>
      </c>
      <c r="AD61" s="33">
        <v>29407</v>
      </c>
      <c r="AE61" s="33">
        <v>286690</v>
      </c>
      <c r="AF61" s="33">
        <v>316097</v>
      </c>
      <c r="AG61" s="33">
        <v>358607.47089636012</v>
      </c>
      <c r="AH61" s="34">
        <v>8.2003311103629564</v>
      </c>
      <c r="AI61" s="34">
        <v>79.945350631820844</v>
      </c>
      <c r="AJ61" s="34">
        <v>88.145681742183797</v>
      </c>
      <c r="AK61" s="33">
        <v>30814</v>
      </c>
      <c r="AL61" s="33">
        <v>294071</v>
      </c>
      <c r="AM61" s="33">
        <v>324885</v>
      </c>
      <c r="AN61" s="33">
        <v>355791.92864434089</v>
      </c>
      <c r="AO61" s="34">
        <v>8.6606798859685483</v>
      </c>
      <c r="AP61" s="34">
        <v>82.6525214106139</v>
      </c>
      <c r="AQ61" s="34">
        <v>91.313201296582449</v>
      </c>
      <c r="AR61" s="33">
        <v>32640</v>
      </c>
      <c r="AS61" s="33">
        <v>299087</v>
      </c>
      <c r="AT61" s="33">
        <v>331727</v>
      </c>
      <c r="AU61" s="33">
        <v>351759.56291534746</v>
      </c>
      <c r="AV61" s="34">
        <v>9.2790654302282505</v>
      </c>
      <c r="AW61" s="34">
        <v>85.025975561601612</v>
      </c>
      <c r="AX61" s="34">
        <v>94.30504099182987</v>
      </c>
      <c r="AY61" s="33">
        <v>35086</v>
      </c>
      <c r="AZ61" s="33">
        <v>324483</v>
      </c>
      <c r="BA61" s="33">
        <v>359569</v>
      </c>
      <c r="BB61" s="33">
        <v>347893.4552232303</v>
      </c>
      <c r="BC61" s="34">
        <v>10.085271646598416</v>
      </c>
      <c r="BD61" s="34">
        <v>93.270797460616592</v>
      </c>
      <c r="BE61" s="34">
        <v>103.35606910721499</v>
      </c>
      <c r="BF61" s="33">
        <v>35783</v>
      </c>
      <c r="BG61" s="33">
        <v>327511</v>
      </c>
      <c r="BH61" s="33">
        <v>363294</v>
      </c>
      <c r="BI61" s="33">
        <v>345065.05695322069</v>
      </c>
      <c r="BJ61" s="34">
        <v>10.369928591422394</v>
      </c>
      <c r="BK61" s="34">
        <v>94.912826842504529</v>
      </c>
      <c r="BL61" s="34">
        <v>105.28275543392694</v>
      </c>
      <c r="BM61" s="33">
        <v>36443</v>
      </c>
      <c r="BN61" s="33">
        <v>321439</v>
      </c>
      <c r="BO61" s="33">
        <v>357882</v>
      </c>
      <c r="BP61" s="33">
        <v>343171.21909859061</v>
      </c>
      <c r="BQ61" s="34">
        <v>10.619480297830625</v>
      </c>
      <c r="BR61" s="34">
        <v>93.66723725967617</v>
      </c>
      <c r="BS61" s="34">
        <v>104.2867175575068</v>
      </c>
      <c r="BT61" s="33">
        <v>35252</v>
      </c>
      <c r="BU61" s="33">
        <v>296319</v>
      </c>
      <c r="BV61" s="33">
        <v>331571</v>
      </c>
      <c r="BW61" s="33">
        <v>341027.90357823001</v>
      </c>
      <c r="BX61" s="34">
        <v>10.336984050313459</v>
      </c>
      <c r="BY61" s="34">
        <v>86.88995735858488</v>
      </c>
      <c r="BZ61" s="34">
        <v>97.226941408898341</v>
      </c>
      <c r="CA61" s="33">
        <v>35252</v>
      </c>
      <c r="CB61" s="33">
        <v>287832</v>
      </c>
      <c r="CC61" s="33">
        <v>323084</v>
      </c>
      <c r="CD61" s="33">
        <v>338034.19259248994</v>
      </c>
      <c r="CE61" s="34">
        <v>10.42853083282534</v>
      </c>
      <c r="CF61" s="34">
        <v>85.148782669743071</v>
      </c>
      <c r="CG61" s="34">
        <v>95.577313502568416</v>
      </c>
      <c r="CH61" s="33">
        <f t="shared" ref="CH61:CK61" si="3">CH62+CH63+CH64+CH65+CH66+CH67+CH68+CH69</f>
        <v>34772</v>
      </c>
      <c r="CI61" s="33">
        <f t="shared" si="3"/>
        <v>281692</v>
      </c>
      <c r="CJ61" s="33">
        <f t="shared" si="3"/>
        <v>316464</v>
      </c>
      <c r="CK61" s="33">
        <f t="shared" si="3"/>
        <v>342773.00000000012</v>
      </c>
      <c r="CL61" s="34">
        <f t="shared" ref="CL61:CL69" si="4">(CH61/CK61)*100</f>
        <v>10.144322919249763</v>
      </c>
      <c r="CM61" s="34">
        <f t="shared" ref="CM61:CM69" si="5">(CI61/CK61)*100</f>
        <v>82.180335090570111</v>
      </c>
      <c r="CN61" s="34">
        <f t="shared" ref="CN61:CN69" si="6">(CJ61/CK61)*100</f>
        <v>92.324658009819885</v>
      </c>
      <c r="CQ61" s="23"/>
      <c r="CR61" s="23"/>
      <c r="CS61" s="23"/>
      <c r="CT61" s="23"/>
      <c r="CU61" s="23"/>
      <c r="CV61" s="23"/>
      <c r="CW61" s="23"/>
    </row>
    <row r="62" spans="1:101">
      <c r="A62" s="35" t="s">
        <v>64</v>
      </c>
      <c r="B62" s="36">
        <v>933</v>
      </c>
      <c r="C62" s="36">
        <v>26222</v>
      </c>
      <c r="D62" s="36">
        <v>27155</v>
      </c>
      <c r="E62" s="36">
        <v>32908.603830000007</v>
      </c>
      <c r="F62" s="37">
        <v>2.8351248348903284</v>
      </c>
      <c r="G62" s="37">
        <v>79.68128983975798</v>
      </c>
      <c r="H62" s="37">
        <v>82.516414674648303</v>
      </c>
      <c r="I62" s="36">
        <v>986</v>
      </c>
      <c r="J62" s="36">
        <v>26657</v>
      </c>
      <c r="K62" s="36">
        <v>27643</v>
      </c>
      <c r="L62" s="36">
        <v>31837.768410000001</v>
      </c>
      <c r="M62" s="37">
        <v>3.0969507262647999</v>
      </c>
      <c r="N62" s="37">
        <v>83.727601937161026</v>
      </c>
      <c r="O62" s="37">
        <v>86.82455266342582</v>
      </c>
      <c r="P62" s="36">
        <v>1002</v>
      </c>
      <c r="Q62" s="36">
        <v>27698</v>
      </c>
      <c r="R62" s="36">
        <v>28700</v>
      </c>
      <c r="S62" s="36">
        <v>31276.011439999998</v>
      </c>
      <c r="T62" s="37">
        <v>3.2037333210541887</v>
      </c>
      <c r="U62" s="37">
        <v>88.559885755048825</v>
      </c>
      <c r="V62" s="37">
        <v>91.763619076103026</v>
      </c>
      <c r="W62" s="36">
        <v>975</v>
      </c>
      <c r="X62" s="36">
        <v>28247</v>
      </c>
      <c r="Y62" s="36">
        <v>29222</v>
      </c>
      <c r="Z62" s="36">
        <v>34883.066558529768</v>
      </c>
      <c r="AA62" s="37">
        <v>2.7950524314256096</v>
      </c>
      <c r="AB62" s="37">
        <v>80.976252338953017</v>
      </c>
      <c r="AC62" s="37">
        <v>83.771304770378634</v>
      </c>
      <c r="AD62" s="36">
        <v>1032</v>
      </c>
      <c r="AE62" s="36">
        <v>29351</v>
      </c>
      <c r="AF62" s="36">
        <v>30383</v>
      </c>
      <c r="AG62" s="36">
        <v>34727.309147271335</v>
      </c>
      <c r="AH62" s="37">
        <v>2.971724632114459</v>
      </c>
      <c r="AI62" s="37">
        <v>84.518497749216564</v>
      </c>
      <c r="AJ62" s="37">
        <v>87.490222381331023</v>
      </c>
      <c r="AK62" s="36">
        <v>997</v>
      </c>
      <c r="AL62" s="36">
        <v>30487</v>
      </c>
      <c r="AM62" s="36">
        <v>31484</v>
      </c>
      <c r="AN62" s="36">
        <v>34960.638123963261</v>
      </c>
      <c r="AO62" s="37">
        <v>2.8517786101753697</v>
      </c>
      <c r="AP62" s="37">
        <v>87.203785845954371</v>
      </c>
      <c r="AQ62" s="37">
        <v>90.05556445612973</v>
      </c>
      <c r="AR62" s="36">
        <v>1162</v>
      </c>
      <c r="AS62" s="36">
        <v>31427</v>
      </c>
      <c r="AT62" s="36">
        <v>32589</v>
      </c>
      <c r="AU62" s="36">
        <v>34694.918204012414</v>
      </c>
      <c r="AV62" s="37">
        <v>3.3491936576049239</v>
      </c>
      <c r="AW62" s="37">
        <v>90.580988879130771</v>
      </c>
      <c r="AX62" s="37">
        <v>93.930182536735686</v>
      </c>
      <c r="AY62" s="36">
        <v>1222</v>
      </c>
      <c r="AZ62" s="36">
        <v>33598</v>
      </c>
      <c r="BA62" s="36">
        <v>34820</v>
      </c>
      <c r="BB62" s="36">
        <v>34291.004480548785</v>
      </c>
      <c r="BC62" s="37">
        <v>3.5636168100388157</v>
      </c>
      <c r="BD62" s="37">
        <v>97.97904875915232</v>
      </c>
      <c r="BE62" s="37">
        <v>101.54266556919114</v>
      </c>
      <c r="BF62" s="36">
        <v>1337</v>
      </c>
      <c r="BG62" s="36">
        <v>33509</v>
      </c>
      <c r="BH62" s="36">
        <v>34846</v>
      </c>
      <c r="BI62" s="36">
        <v>33541.8416156444</v>
      </c>
      <c r="BJ62" s="37">
        <v>3.9860661657182348</v>
      </c>
      <c r="BK62" s="37">
        <v>99.902087619336072</v>
      </c>
      <c r="BL62" s="37">
        <v>103.88815378505431</v>
      </c>
      <c r="BM62" s="36">
        <v>1399</v>
      </c>
      <c r="BN62" s="36">
        <v>31992</v>
      </c>
      <c r="BO62" s="36">
        <v>33391</v>
      </c>
      <c r="BP62" s="36">
        <v>33145.055072285424</v>
      </c>
      <c r="BQ62" s="37">
        <v>4.220840776848755</v>
      </c>
      <c r="BR62" s="37">
        <v>96.521185227266187</v>
      </c>
      <c r="BS62" s="37">
        <v>100.74202600411495</v>
      </c>
      <c r="BT62" s="36">
        <v>1352</v>
      </c>
      <c r="BU62" s="36">
        <v>29455</v>
      </c>
      <c r="BV62" s="36">
        <v>30807</v>
      </c>
      <c r="BW62" s="36">
        <v>32908.157701600001</v>
      </c>
      <c r="BX62" s="37">
        <v>4.1084037953734054</v>
      </c>
      <c r="BY62" s="37">
        <v>89.50668179935181</v>
      </c>
      <c r="BZ62" s="37">
        <v>93.61508559472523</v>
      </c>
      <c r="CA62" s="36">
        <v>1337</v>
      </c>
      <c r="CB62" s="36">
        <v>28284</v>
      </c>
      <c r="CC62" s="36">
        <v>29621</v>
      </c>
      <c r="CD62" s="36">
        <v>32355.224654500002</v>
      </c>
      <c r="CE62" s="37">
        <v>4.1322537991218944</v>
      </c>
      <c r="CF62" s="37">
        <v>87.417102808050601</v>
      </c>
      <c r="CG62" s="37">
        <v>91.549356607172498</v>
      </c>
      <c r="CH62" s="36">
        <f t="shared" ref="CH62:CK62" si="7">CH13+CH24+CH32+CH39+CH40</f>
        <v>1378</v>
      </c>
      <c r="CI62" s="36">
        <f t="shared" si="7"/>
        <v>27581</v>
      </c>
      <c r="CJ62" s="36">
        <f t="shared" si="7"/>
        <v>28959</v>
      </c>
      <c r="CK62" s="36">
        <f t="shared" si="7"/>
        <v>33135.176591819683</v>
      </c>
      <c r="CL62" s="37">
        <f t="shared" si="4"/>
        <v>4.1587223661883144</v>
      </c>
      <c r="CM62" s="37">
        <f t="shared" si="5"/>
        <v>83.237824079709654</v>
      </c>
      <c r="CN62" s="37">
        <f t="shared" si="6"/>
        <v>87.396546445897954</v>
      </c>
      <c r="CO62" s="22"/>
      <c r="CP62" s="22"/>
      <c r="CQ62" s="23"/>
      <c r="CR62" s="23"/>
      <c r="CS62" s="23"/>
      <c r="CT62" s="23"/>
      <c r="CU62" s="23"/>
      <c r="CV62" s="23"/>
      <c r="CW62" s="23"/>
    </row>
    <row r="63" spans="1:101">
      <c r="A63" s="35" t="s">
        <v>65</v>
      </c>
      <c r="B63" s="36">
        <v>316</v>
      </c>
      <c r="C63" s="36">
        <v>17270</v>
      </c>
      <c r="D63" s="36">
        <v>17586</v>
      </c>
      <c r="E63" s="36">
        <v>19399.144210000002</v>
      </c>
      <c r="F63" s="37">
        <v>1.628937836531501</v>
      </c>
      <c r="G63" s="37">
        <v>89.024545686389317</v>
      </c>
      <c r="H63" s="37">
        <v>90.653483522920823</v>
      </c>
      <c r="I63" s="36">
        <v>366</v>
      </c>
      <c r="J63" s="36">
        <v>17370</v>
      </c>
      <c r="K63" s="36">
        <v>17736</v>
      </c>
      <c r="L63" s="36">
        <v>19169.282200000001</v>
      </c>
      <c r="M63" s="37">
        <v>1.9093046686954191</v>
      </c>
      <c r="N63" s="37">
        <v>90.613721571692437</v>
      </c>
      <c r="O63" s="37">
        <v>92.523026240387864</v>
      </c>
      <c r="P63" s="36">
        <v>367</v>
      </c>
      <c r="Q63" s="36">
        <v>18055</v>
      </c>
      <c r="R63" s="36">
        <v>18422</v>
      </c>
      <c r="S63" s="36">
        <v>18835.387939999997</v>
      </c>
      <c r="T63" s="37">
        <v>1.948460000765984</v>
      </c>
      <c r="U63" s="37">
        <v>95.856799220244795</v>
      </c>
      <c r="V63" s="37">
        <v>97.805259221010786</v>
      </c>
      <c r="W63" s="36">
        <v>379</v>
      </c>
      <c r="X63" s="36">
        <v>18367</v>
      </c>
      <c r="Y63" s="36">
        <v>18746</v>
      </c>
      <c r="Z63" s="36">
        <v>20573.210300677958</v>
      </c>
      <c r="AA63" s="37">
        <v>1.8422015546475536</v>
      </c>
      <c r="AB63" s="37">
        <v>89.276295393698206</v>
      </c>
      <c r="AC63" s="37">
        <v>91.118496948345765</v>
      </c>
      <c r="AD63" s="36">
        <v>400</v>
      </c>
      <c r="AE63" s="36">
        <v>18589</v>
      </c>
      <c r="AF63" s="36">
        <v>18989</v>
      </c>
      <c r="AG63" s="36">
        <v>20378.694649069508</v>
      </c>
      <c r="AH63" s="37">
        <v>1.962834258465441</v>
      </c>
      <c r="AI63" s="37">
        <v>91.217815076535217</v>
      </c>
      <c r="AJ63" s="37">
        <v>93.180649335000652</v>
      </c>
      <c r="AK63" s="36">
        <v>451</v>
      </c>
      <c r="AL63" s="36">
        <v>19149</v>
      </c>
      <c r="AM63" s="36">
        <v>19600</v>
      </c>
      <c r="AN63" s="36">
        <v>20403.714259959488</v>
      </c>
      <c r="AO63" s="37">
        <v>2.2103818660362649</v>
      </c>
      <c r="AP63" s="37">
        <v>93.850559540417819</v>
      </c>
      <c r="AQ63" s="37">
        <v>96.060941406454077</v>
      </c>
      <c r="AR63" s="36">
        <v>446</v>
      </c>
      <c r="AS63" s="36">
        <v>19856</v>
      </c>
      <c r="AT63" s="36">
        <v>20302</v>
      </c>
      <c r="AU63" s="36">
        <v>20416.399186783634</v>
      </c>
      <c r="AV63" s="37">
        <v>2.1845184154153587</v>
      </c>
      <c r="AW63" s="37">
        <v>97.255151696159999</v>
      </c>
      <c r="AX63" s="37">
        <v>99.439670111575367</v>
      </c>
      <c r="AY63" s="36">
        <v>517</v>
      </c>
      <c r="AZ63" s="36">
        <v>21631</v>
      </c>
      <c r="BA63" s="36">
        <v>22148</v>
      </c>
      <c r="BB63" s="36">
        <v>20272.19194203788</v>
      </c>
      <c r="BC63" s="37">
        <v>2.5502915593844171</v>
      </c>
      <c r="BD63" s="37">
        <v>106.70281764225209</v>
      </c>
      <c r="BE63" s="37">
        <v>109.25310920163649</v>
      </c>
      <c r="BF63" s="36">
        <v>509</v>
      </c>
      <c r="BG63" s="36">
        <v>21782</v>
      </c>
      <c r="BH63" s="36">
        <v>22291</v>
      </c>
      <c r="BI63" s="36">
        <v>20032.891026084384</v>
      </c>
      <c r="BJ63" s="37">
        <v>2.5408214887069587</v>
      </c>
      <c r="BK63" s="37">
        <v>108.73118598627697</v>
      </c>
      <c r="BL63" s="37">
        <v>111.27200747498394</v>
      </c>
      <c r="BM63" s="36">
        <v>535</v>
      </c>
      <c r="BN63" s="36">
        <v>20857</v>
      </c>
      <c r="BO63" s="36">
        <v>21392</v>
      </c>
      <c r="BP63" s="36">
        <v>19831.52405166515</v>
      </c>
      <c r="BQ63" s="37">
        <v>2.6977250896412008</v>
      </c>
      <c r="BR63" s="37">
        <v>105.1709386815823</v>
      </c>
      <c r="BS63" s="37">
        <v>107.86866377122351</v>
      </c>
      <c r="BT63" s="36">
        <v>468</v>
      </c>
      <c r="BU63" s="36">
        <v>18859</v>
      </c>
      <c r="BV63" s="36">
        <v>19327</v>
      </c>
      <c r="BW63" s="36">
        <v>19672.99785313</v>
      </c>
      <c r="BX63" s="37">
        <v>2.3788951917439496</v>
      </c>
      <c r="BY63" s="37">
        <v>95.862359874143479</v>
      </c>
      <c r="BZ63" s="37">
        <v>98.24125506588743</v>
      </c>
      <c r="CA63" s="36">
        <v>480</v>
      </c>
      <c r="CB63" s="36">
        <v>18323</v>
      </c>
      <c r="CC63" s="36">
        <v>18803</v>
      </c>
      <c r="CD63" s="36">
        <v>19399.04861265</v>
      </c>
      <c r="CE63" s="37">
        <v>2.4743481476044908</v>
      </c>
      <c r="CF63" s="37">
        <v>94.453085642827276</v>
      </c>
      <c r="CG63" s="37">
        <v>96.927433790431763</v>
      </c>
      <c r="CH63" s="36">
        <f t="shared" ref="CH63:CK63" si="8">CH16+CH23+CH42+CH43+CH44+CH50+CH53+CH55</f>
        <v>476</v>
      </c>
      <c r="CI63" s="36">
        <f t="shared" si="8"/>
        <v>18192</v>
      </c>
      <c r="CJ63" s="36">
        <f t="shared" si="8"/>
        <v>18668</v>
      </c>
      <c r="CK63" s="36">
        <f t="shared" si="8"/>
        <v>19435.101040318663</v>
      </c>
      <c r="CL63" s="37">
        <f t="shared" si="4"/>
        <v>2.4491768733927577</v>
      </c>
      <c r="CM63" s="37">
        <f t="shared" si="5"/>
        <v>93.603835463783724</v>
      </c>
      <c r="CN63" s="37">
        <f t="shared" si="6"/>
        <v>96.053012337176483</v>
      </c>
      <c r="CO63" s="22"/>
      <c r="CP63" s="22"/>
      <c r="CQ63" s="23"/>
      <c r="CR63" s="23"/>
      <c r="CS63" s="23"/>
      <c r="CT63" s="23"/>
      <c r="CU63" s="23"/>
      <c r="CV63" s="23"/>
      <c r="CW63" s="23"/>
    </row>
    <row r="64" spans="1:101">
      <c r="A64" s="35" t="s">
        <v>66</v>
      </c>
      <c r="B64" s="36">
        <v>14326</v>
      </c>
      <c r="C64" s="36">
        <v>60593</v>
      </c>
      <c r="D64" s="36">
        <v>74919</v>
      </c>
      <c r="E64" s="36">
        <v>85907.309800000003</v>
      </c>
      <c r="F64" s="37">
        <v>16.676112933057997</v>
      </c>
      <c r="G64" s="37">
        <v>70.532996715955832</v>
      </c>
      <c r="H64" s="37">
        <v>87.209109649013826</v>
      </c>
      <c r="I64" s="36">
        <v>14582</v>
      </c>
      <c r="J64" s="36">
        <v>61350</v>
      </c>
      <c r="K64" s="36">
        <v>75932</v>
      </c>
      <c r="L64" s="36">
        <v>87179.632199999993</v>
      </c>
      <c r="M64" s="37">
        <v>16.726383940858149</v>
      </c>
      <c r="N64" s="37">
        <v>70.371941761874055</v>
      </c>
      <c r="O64" s="37">
        <v>87.098325702732211</v>
      </c>
      <c r="P64" s="36">
        <v>14580</v>
      </c>
      <c r="Q64" s="36">
        <v>62431</v>
      </c>
      <c r="R64" s="36">
        <v>77011</v>
      </c>
      <c r="S64" s="36">
        <v>88277.764919999987</v>
      </c>
      <c r="T64" s="37">
        <v>16.516050234408226</v>
      </c>
      <c r="U64" s="37">
        <v>70.72109274241015</v>
      </c>
      <c r="V64" s="37">
        <v>87.237142976818376</v>
      </c>
      <c r="W64" s="36">
        <v>14717</v>
      </c>
      <c r="X64" s="36">
        <v>62979</v>
      </c>
      <c r="Y64" s="36">
        <v>77696</v>
      </c>
      <c r="Z64" s="36">
        <v>91924.218584463204</v>
      </c>
      <c r="AA64" s="37">
        <v>16.009926683768875</v>
      </c>
      <c r="AB64" s="37">
        <v>68.511868765174953</v>
      </c>
      <c r="AC64" s="37">
        <v>84.52179544894382</v>
      </c>
      <c r="AD64" s="36">
        <v>15391</v>
      </c>
      <c r="AE64" s="36">
        <v>64559</v>
      </c>
      <c r="AF64" s="36">
        <v>79950</v>
      </c>
      <c r="AG64" s="36">
        <v>92472.934811715299</v>
      </c>
      <c r="AH64" s="37">
        <v>16.643788835444347</v>
      </c>
      <c r="AI64" s="37">
        <v>69.813940837336858</v>
      </c>
      <c r="AJ64" s="37">
        <v>86.457729672781198</v>
      </c>
      <c r="AK64" s="36">
        <v>16107</v>
      </c>
      <c r="AL64" s="36">
        <v>66478</v>
      </c>
      <c r="AM64" s="36">
        <v>82585</v>
      </c>
      <c r="AN64" s="36">
        <v>91432.691331236012</v>
      </c>
      <c r="AO64" s="37">
        <v>17.616237437054846</v>
      </c>
      <c r="AP64" s="37">
        <v>72.707036216584839</v>
      </c>
      <c r="AQ64" s="37">
        <v>90.323273653639689</v>
      </c>
      <c r="AR64" s="36">
        <v>16877</v>
      </c>
      <c r="AS64" s="36">
        <v>68297</v>
      </c>
      <c r="AT64" s="36">
        <v>85174</v>
      </c>
      <c r="AU64" s="36">
        <v>90501.057703261409</v>
      </c>
      <c r="AV64" s="37">
        <v>18.648400834537206</v>
      </c>
      <c r="AW64" s="37">
        <v>75.465416353403313</v>
      </c>
      <c r="AX64" s="37">
        <v>94.113817187940512</v>
      </c>
      <c r="AY64" s="36">
        <v>17728</v>
      </c>
      <c r="AZ64" s="36">
        <v>72717</v>
      </c>
      <c r="BA64" s="36">
        <v>90445</v>
      </c>
      <c r="BB64" s="36">
        <v>89721.024505075096</v>
      </c>
      <c r="BC64" s="37">
        <v>19.759025376484875</v>
      </c>
      <c r="BD64" s="37">
        <v>81.047893067568282</v>
      </c>
      <c r="BE64" s="37">
        <v>100.80691844405317</v>
      </c>
      <c r="BF64" s="36">
        <v>18102</v>
      </c>
      <c r="BG64" s="36">
        <v>75184</v>
      </c>
      <c r="BH64" s="36">
        <v>93286</v>
      </c>
      <c r="BI64" s="36">
        <v>89658.456968248502</v>
      </c>
      <c r="BJ64" s="37">
        <v>20.189952640396893</v>
      </c>
      <c r="BK64" s="37">
        <v>83.856004823533311</v>
      </c>
      <c r="BL64" s="37">
        <v>104.04595746393019</v>
      </c>
      <c r="BM64" s="36">
        <v>18514</v>
      </c>
      <c r="BN64" s="36">
        <v>74040</v>
      </c>
      <c r="BO64" s="36">
        <v>92554</v>
      </c>
      <c r="BP64" s="36">
        <v>89727.263302364197</v>
      </c>
      <c r="BQ64" s="37">
        <v>20.633639452048438</v>
      </c>
      <c r="BR64" s="37">
        <v>82.516725992744213</v>
      </c>
      <c r="BS64" s="37">
        <v>103.15036544479266</v>
      </c>
      <c r="BT64" s="36">
        <v>17846</v>
      </c>
      <c r="BU64" s="36">
        <v>70256</v>
      </c>
      <c r="BV64" s="36">
        <v>88102</v>
      </c>
      <c r="BW64" s="36">
        <v>89103.201130000001</v>
      </c>
      <c r="BX64" s="37">
        <v>20.028461125614331</v>
      </c>
      <c r="BY64" s="37">
        <v>78.847896718657424</v>
      </c>
      <c r="BZ64" s="37">
        <v>98.876357844271752</v>
      </c>
      <c r="CA64" s="36">
        <v>17958</v>
      </c>
      <c r="CB64" s="36">
        <v>68539</v>
      </c>
      <c r="CC64" s="36">
        <v>86497</v>
      </c>
      <c r="CD64" s="36">
        <v>88274.336849999992</v>
      </c>
      <c r="CE64" s="37">
        <v>20.343398365614572</v>
      </c>
      <c r="CF64" s="37">
        <v>77.643177446311228</v>
      </c>
      <c r="CG64" s="37">
        <v>97.986575811925803</v>
      </c>
      <c r="CH64" s="36">
        <f t="shared" ref="CH64:CK64" si="9">CH30</f>
        <v>17491</v>
      </c>
      <c r="CI64" s="36">
        <f t="shared" si="9"/>
        <v>66212</v>
      </c>
      <c r="CJ64" s="36">
        <f t="shared" si="9"/>
        <v>83703</v>
      </c>
      <c r="CK64" s="36">
        <f t="shared" si="9"/>
        <v>90835.678946522617</v>
      </c>
      <c r="CL64" s="37">
        <f t="shared" si="4"/>
        <v>19.255649545260091</v>
      </c>
      <c r="CM64" s="37">
        <f t="shared" si="5"/>
        <v>72.8920626431171</v>
      </c>
      <c r="CN64" s="37">
        <f t="shared" si="6"/>
        <v>92.147712188377199</v>
      </c>
      <c r="CO64" s="22"/>
      <c r="CP64" s="22"/>
      <c r="CQ64" s="23"/>
      <c r="CR64" s="23"/>
      <c r="CS64" s="23"/>
      <c r="CT64" s="23"/>
      <c r="CU64" s="23"/>
      <c r="CV64" s="23"/>
      <c r="CW64" s="23"/>
    </row>
    <row r="65" spans="1:101">
      <c r="A65" s="35" t="s">
        <v>67</v>
      </c>
      <c r="B65" s="36">
        <v>1516</v>
      </c>
      <c r="C65" s="36">
        <v>31097</v>
      </c>
      <c r="D65" s="36">
        <v>32613</v>
      </c>
      <c r="E65" s="36">
        <v>38289.079639999996</v>
      </c>
      <c r="F65" s="37">
        <v>3.9593534612314336</v>
      </c>
      <c r="G65" s="37">
        <v>81.216368459046109</v>
      </c>
      <c r="H65" s="37">
        <v>85.175721920277539</v>
      </c>
      <c r="I65" s="36">
        <v>1624</v>
      </c>
      <c r="J65" s="36">
        <v>31753</v>
      </c>
      <c r="K65" s="36">
        <v>33377</v>
      </c>
      <c r="L65" s="36">
        <v>38284.072990000001</v>
      </c>
      <c r="M65" s="37">
        <v>4.241972896729659</v>
      </c>
      <c r="N65" s="37">
        <v>82.940495929714814</v>
      </c>
      <c r="O65" s="37">
        <v>87.182468826444477</v>
      </c>
      <c r="P65" s="36">
        <v>1642</v>
      </c>
      <c r="Q65" s="36">
        <v>32168</v>
      </c>
      <c r="R65" s="36">
        <v>33810</v>
      </c>
      <c r="S65" s="36">
        <v>38163.241260000003</v>
      </c>
      <c r="T65" s="37">
        <v>4.3025695559067403</v>
      </c>
      <c r="U65" s="37">
        <v>84.290534393671152</v>
      </c>
      <c r="V65" s="37">
        <v>88.593103949577895</v>
      </c>
      <c r="W65" s="36">
        <v>1606</v>
      </c>
      <c r="X65" s="36">
        <v>32683</v>
      </c>
      <c r="Y65" s="36">
        <v>34289</v>
      </c>
      <c r="Z65" s="36">
        <v>40989.741744231855</v>
      </c>
      <c r="AA65" s="37">
        <v>3.918053473039993</v>
      </c>
      <c r="AB65" s="37">
        <v>79.734583847675026</v>
      </c>
      <c r="AC65" s="37">
        <v>83.652637320715016</v>
      </c>
      <c r="AD65" s="36">
        <v>1751</v>
      </c>
      <c r="AE65" s="36">
        <v>33647</v>
      </c>
      <c r="AF65" s="36">
        <v>35398</v>
      </c>
      <c r="AG65" s="36">
        <v>40774.687973940672</v>
      </c>
      <c r="AH65" s="37">
        <v>4.2943308385807235</v>
      </c>
      <c r="AI65" s="37">
        <v>82.519331653755344</v>
      </c>
      <c r="AJ65" s="37">
        <v>86.813662492336078</v>
      </c>
      <c r="AK65" s="36">
        <v>1918</v>
      </c>
      <c r="AL65" s="36">
        <v>34528</v>
      </c>
      <c r="AM65" s="36">
        <v>36446</v>
      </c>
      <c r="AN65" s="36">
        <v>40425.844459902488</v>
      </c>
      <c r="AO65" s="37">
        <v>4.7444896343536431</v>
      </c>
      <c r="AP65" s="37">
        <v>85.410708078708339</v>
      </c>
      <c r="AQ65" s="37">
        <v>90.15519771306198</v>
      </c>
      <c r="AR65" s="36">
        <v>2105</v>
      </c>
      <c r="AS65" s="36">
        <v>35168</v>
      </c>
      <c r="AT65" s="36">
        <v>37273</v>
      </c>
      <c r="AU65" s="36">
        <v>40178.006874132618</v>
      </c>
      <c r="AV65" s="37">
        <v>5.2391847275909544</v>
      </c>
      <c r="AW65" s="37">
        <v>87.53047434675473</v>
      </c>
      <c r="AX65" s="37">
        <v>92.769659074345682</v>
      </c>
      <c r="AY65" s="36">
        <v>2478</v>
      </c>
      <c r="AZ65" s="36">
        <v>39221</v>
      </c>
      <c r="BA65" s="36">
        <v>41699</v>
      </c>
      <c r="BB65" s="36">
        <v>39968.661601080981</v>
      </c>
      <c r="BC65" s="37">
        <v>6.1998573400640984</v>
      </c>
      <c r="BD65" s="37">
        <v>98.129380441748992</v>
      </c>
      <c r="BE65" s="37">
        <v>104.32923778181309</v>
      </c>
      <c r="BF65" s="36">
        <v>2519</v>
      </c>
      <c r="BG65" s="36">
        <v>39836</v>
      </c>
      <c r="BH65" s="36">
        <v>42355</v>
      </c>
      <c r="BI65" s="36">
        <v>40103.921521277342</v>
      </c>
      <c r="BJ65" s="37">
        <v>6.2811812522212609</v>
      </c>
      <c r="BK65" s="37">
        <v>99.331931863233891</v>
      </c>
      <c r="BL65" s="37">
        <v>105.61311311545516</v>
      </c>
      <c r="BM65" s="36">
        <v>2480</v>
      </c>
      <c r="BN65" s="36">
        <v>39175</v>
      </c>
      <c r="BO65" s="36">
        <v>41655</v>
      </c>
      <c r="BP65" s="36">
        <v>39934.962013963086</v>
      </c>
      <c r="BQ65" s="37">
        <v>6.2100973055461504</v>
      </c>
      <c r="BR65" s="37">
        <v>98.097000784181617</v>
      </c>
      <c r="BS65" s="37">
        <v>104.30709808972777</v>
      </c>
      <c r="BT65" s="36">
        <v>2462</v>
      </c>
      <c r="BU65" s="36">
        <v>35935</v>
      </c>
      <c r="BV65" s="36">
        <v>38397</v>
      </c>
      <c r="BW65" s="36">
        <v>39999.803159499992</v>
      </c>
      <c r="BX65" s="37">
        <v>6.1550302889809911</v>
      </c>
      <c r="BY65" s="37">
        <v>89.83794209363603</v>
      </c>
      <c r="BZ65" s="37">
        <v>95.992972382617026</v>
      </c>
      <c r="CA65" s="36">
        <v>2432</v>
      </c>
      <c r="CB65" s="36">
        <v>35023</v>
      </c>
      <c r="CC65" s="36">
        <v>37455</v>
      </c>
      <c r="CD65" s="36">
        <v>39746.122557099996</v>
      </c>
      <c r="CE65" s="37">
        <v>6.1188358600418065</v>
      </c>
      <c r="CF65" s="37">
        <v>88.116771515725418</v>
      </c>
      <c r="CG65" s="37">
        <v>94.235607375767216</v>
      </c>
      <c r="CH65" s="36">
        <f t="shared" ref="CH65:CK65" si="10">CH18+CH25+CH35+CH36+CH41+CH47</f>
        <v>2419</v>
      </c>
      <c r="CI65" s="36">
        <f t="shared" si="10"/>
        <v>34959</v>
      </c>
      <c r="CJ65" s="36">
        <f t="shared" si="10"/>
        <v>37378</v>
      </c>
      <c r="CK65" s="36">
        <f t="shared" si="10"/>
        <v>39597.532209697813</v>
      </c>
      <c r="CL65" s="37">
        <f t="shared" si="4"/>
        <v>6.1089665567784142</v>
      </c>
      <c r="CM65" s="37">
        <f t="shared" si="5"/>
        <v>88.285804819519058</v>
      </c>
      <c r="CN65" s="37">
        <f t="shared" si="6"/>
        <v>94.39477137629747</v>
      </c>
      <c r="CO65" s="22"/>
      <c r="CP65" s="22"/>
      <c r="CQ65" s="23"/>
      <c r="CR65" s="23"/>
      <c r="CS65" s="23"/>
      <c r="CT65" s="23"/>
      <c r="CU65" s="23"/>
      <c r="CV65" s="23"/>
      <c r="CW65" s="23"/>
    </row>
    <row r="66" spans="1:101">
      <c r="A66" s="35" t="s">
        <v>68</v>
      </c>
      <c r="B66" s="36">
        <v>4840</v>
      </c>
      <c r="C66" s="36">
        <v>45370</v>
      </c>
      <c r="D66" s="36">
        <v>50210</v>
      </c>
      <c r="E66" s="36">
        <v>54928.483590000003</v>
      </c>
      <c r="F66" s="37">
        <v>8.8114575237994472</v>
      </c>
      <c r="G66" s="37">
        <v>82.598311540243998</v>
      </c>
      <c r="H66" s="37">
        <v>91.409769064043431</v>
      </c>
      <c r="I66" s="36">
        <v>4871</v>
      </c>
      <c r="J66" s="36">
        <v>45193</v>
      </c>
      <c r="K66" s="36">
        <v>50064</v>
      </c>
      <c r="L66" s="36">
        <v>53959.759120000002</v>
      </c>
      <c r="M66" s="37">
        <v>9.0270973767089711</v>
      </c>
      <c r="N66" s="37">
        <v>83.75315371496788</v>
      </c>
      <c r="O66" s="37">
        <v>92.780251091676845</v>
      </c>
      <c r="P66" s="36">
        <v>5156</v>
      </c>
      <c r="Q66" s="36">
        <v>45374</v>
      </c>
      <c r="R66" s="36">
        <v>50530</v>
      </c>
      <c r="S66" s="36">
        <v>53329.024219999999</v>
      </c>
      <c r="T66" s="37">
        <v>9.6682811572358442</v>
      </c>
      <c r="U66" s="37">
        <v>85.083124365480842</v>
      </c>
      <c r="V66" s="37">
        <v>94.751405522716695</v>
      </c>
      <c r="W66" s="36">
        <v>5221</v>
      </c>
      <c r="X66" s="36">
        <v>46181</v>
      </c>
      <c r="Y66" s="36">
        <v>51402</v>
      </c>
      <c r="Z66" s="36">
        <v>58271.926987206942</v>
      </c>
      <c r="AA66" s="37">
        <v>8.9597174315965589</v>
      </c>
      <c r="AB66" s="37">
        <v>79.250854378195882</v>
      </c>
      <c r="AC66" s="37">
        <v>88.210571809792441</v>
      </c>
      <c r="AD66" s="36">
        <v>5353</v>
      </c>
      <c r="AE66" s="36">
        <v>47300</v>
      </c>
      <c r="AF66" s="36">
        <v>52653</v>
      </c>
      <c r="AG66" s="36">
        <v>58362.488825346838</v>
      </c>
      <c r="AH66" s="37">
        <v>9.1719871920115779</v>
      </c>
      <c r="AI66" s="37">
        <v>81.045207207574748</v>
      </c>
      <c r="AJ66" s="37">
        <v>90.217194399586319</v>
      </c>
      <c r="AK66" s="36">
        <v>5483</v>
      </c>
      <c r="AL66" s="36">
        <v>48545</v>
      </c>
      <c r="AM66" s="36">
        <v>54028</v>
      </c>
      <c r="AN66" s="36">
        <v>58014.77921985196</v>
      </c>
      <c r="AO66" s="37">
        <v>9.4510400172716391</v>
      </c>
      <c r="AP66" s="37">
        <v>83.676953791437484</v>
      </c>
      <c r="AQ66" s="37">
        <v>93.127993808709121</v>
      </c>
      <c r="AR66" s="36">
        <v>5893</v>
      </c>
      <c r="AS66" s="36">
        <v>49039</v>
      </c>
      <c r="AT66" s="36">
        <v>54932</v>
      </c>
      <c r="AU66" s="36">
        <v>57708.860060904684</v>
      </c>
      <c r="AV66" s="37">
        <v>10.211603545418598</v>
      </c>
      <c r="AW66" s="37">
        <v>84.976552904086645</v>
      </c>
      <c r="AX66" s="37">
        <v>95.188156449505243</v>
      </c>
      <c r="AY66" s="36">
        <v>6360</v>
      </c>
      <c r="AZ66" s="36">
        <v>54808</v>
      </c>
      <c r="BA66" s="36">
        <v>61168</v>
      </c>
      <c r="BB66" s="36">
        <v>57412.530392623245</v>
      </c>
      <c r="BC66" s="37">
        <v>11.077721111587126</v>
      </c>
      <c r="BD66" s="37">
        <v>95.463480925136352</v>
      </c>
      <c r="BE66" s="37">
        <v>106.54120203672348</v>
      </c>
      <c r="BF66" s="36">
        <v>6585</v>
      </c>
      <c r="BG66" s="36">
        <v>55712</v>
      </c>
      <c r="BH66" s="36">
        <v>62297</v>
      </c>
      <c r="BI66" s="36">
        <v>57150.004163503836</v>
      </c>
      <c r="BJ66" s="37">
        <v>11.522308871860417</v>
      </c>
      <c r="BK66" s="37">
        <v>97.483807421273738</v>
      </c>
      <c r="BL66" s="37">
        <v>109.00611629313414</v>
      </c>
      <c r="BM66" s="36">
        <v>6740</v>
      </c>
      <c r="BN66" s="36">
        <v>54777</v>
      </c>
      <c r="BO66" s="36">
        <v>61517</v>
      </c>
      <c r="BP66" s="36">
        <v>56887.286744633311</v>
      </c>
      <c r="BQ66" s="37">
        <v>11.847989921290884</v>
      </c>
      <c r="BR66" s="37">
        <v>96.290407109577274</v>
      </c>
      <c r="BS66" s="37">
        <v>108.13839703086816</v>
      </c>
      <c r="BT66" s="36">
        <v>6404</v>
      </c>
      <c r="BU66" s="36">
        <v>49981</v>
      </c>
      <c r="BV66" s="36">
        <v>56385</v>
      </c>
      <c r="BW66" s="36">
        <v>56281.295438000001</v>
      </c>
      <c r="BX66" s="37">
        <v>11.378558276176683</v>
      </c>
      <c r="BY66" s="37">
        <v>88.805702873452049</v>
      </c>
      <c r="BZ66" s="37">
        <v>100.18426114962872</v>
      </c>
      <c r="CA66" s="36">
        <v>6494</v>
      </c>
      <c r="CB66" s="36">
        <v>48420</v>
      </c>
      <c r="CC66" s="36">
        <v>54914</v>
      </c>
      <c r="CD66" s="36">
        <v>56072.819380799992</v>
      </c>
      <c r="CE66" s="37">
        <v>11.581368783863264</v>
      </c>
      <c r="CF66" s="37">
        <v>86.351998231391917</v>
      </c>
      <c r="CG66" s="37">
        <v>97.933367015255186</v>
      </c>
      <c r="CH66" s="36">
        <f t="shared" ref="CH66:CK66" si="11">CH14+CH15+CH17+CH19+CH21+CH45+CH54</f>
        <v>6405</v>
      </c>
      <c r="CI66" s="36">
        <f t="shared" si="11"/>
        <v>47400</v>
      </c>
      <c r="CJ66" s="36">
        <f t="shared" si="11"/>
        <v>53805</v>
      </c>
      <c r="CK66" s="36">
        <f t="shared" si="11"/>
        <v>56671.38241118945</v>
      </c>
      <c r="CL66" s="37">
        <f t="shared" si="4"/>
        <v>11.302000635042509</v>
      </c>
      <c r="CM66" s="37">
        <f t="shared" si="5"/>
        <v>83.640098376426991</v>
      </c>
      <c r="CN66" s="37">
        <f t="shared" si="6"/>
        <v>94.942099011469509</v>
      </c>
      <c r="CO66" s="22"/>
      <c r="CP66" s="22"/>
      <c r="CQ66" s="23"/>
      <c r="CR66" s="23"/>
      <c r="CS66" s="23"/>
      <c r="CT66" s="23"/>
      <c r="CU66" s="23"/>
      <c r="CV66" s="23"/>
      <c r="CW66" s="23"/>
    </row>
    <row r="67" spans="1:101">
      <c r="A67" s="35" t="s">
        <v>69</v>
      </c>
      <c r="B67" s="36">
        <v>2807</v>
      </c>
      <c r="C67" s="36">
        <v>40770</v>
      </c>
      <c r="D67" s="36">
        <v>43577</v>
      </c>
      <c r="E67" s="36">
        <v>48852.156300000002</v>
      </c>
      <c r="F67" s="37">
        <v>5.7459080879916042</v>
      </c>
      <c r="G67" s="37">
        <v>83.455886265556714</v>
      </c>
      <c r="H67" s="37">
        <v>89.201794353548308</v>
      </c>
      <c r="I67" s="36">
        <v>2840</v>
      </c>
      <c r="J67" s="36">
        <v>41394</v>
      </c>
      <c r="K67" s="36">
        <v>44234</v>
      </c>
      <c r="L67" s="36">
        <v>49159.906690000003</v>
      </c>
      <c r="M67" s="37">
        <v>5.7770654812445086</v>
      </c>
      <c r="N67" s="37">
        <v>84.202763567125061</v>
      </c>
      <c r="O67" s="37">
        <v>89.979829048369581</v>
      </c>
      <c r="P67" s="36">
        <v>2860</v>
      </c>
      <c r="Q67" s="36">
        <v>42918</v>
      </c>
      <c r="R67" s="36">
        <v>45778</v>
      </c>
      <c r="S67" s="36">
        <v>49071.316389999993</v>
      </c>
      <c r="T67" s="37">
        <v>5.8282520429446345</v>
      </c>
      <c r="U67" s="37">
        <v>87.460461950733503</v>
      </c>
      <c r="V67" s="37">
        <v>93.288713993678144</v>
      </c>
      <c r="W67" s="36">
        <v>2969</v>
      </c>
      <c r="X67" s="36">
        <v>44014</v>
      </c>
      <c r="Y67" s="36">
        <v>46983</v>
      </c>
      <c r="Z67" s="36">
        <v>54621.254490257619</v>
      </c>
      <c r="AA67" s="37">
        <v>5.4356129819932244</v>
      </c>
      <c r="AB67" s="37">
        <v>80.580353583512888</v>
      </c>
      <c r="AC67" s="37">
        <v>86.015966565506105</v>
      </c>
      <c r="AD67" s="36">
        <v>3045</v>
      </c>
      <c r="AE67" s="36">
        <v>45313</v>
      </c>
      <c r="AF67" s="36">
        <v>48358</v>
      </c>
      <c r="AG67" s="36">
        <v>54460.927976366009</v>
      </c>
      <c r="AH67" s="37">
        <v>5.5911643689241126</v>
      </c>
      <c r="AI67" s="37">
        <v>83.202768817424726</v>
      </c>
      <c r="AJ67" s="37">
        <v>88.793933186348852</v>
      </c>
      <c r="AK67" s="36">
        <v>3260</v>
      </c>
      <c r="AL67" s="36">
        <v>46134</v>
      </c>
      <c r="AM67" s="36">
        <v>49394</v>
      </c>
      <c r="AN67" s="36">
        <v>53913.355556565606</v>
      </c>
      <c r="AO67" s="37">
        <v>6.0467391917010715</v>
      </c>
      <c r="AP67" s="37">
        <v>85.570633702434733</v>
      </c>
      <c r="AQ67" s="37">
        <v>91.617372894135812</v>
      </c>
      <c r="AR67" s="36">
        <v>3403</v>
      </c>
      <c r="AS67" s="36">
        <v>46404</v>
      </c>
      <c r="AT67" s="36">
        <v>49807</v>
      </c>
      <c r="AU67" s="36">
        <v>52544.227858579972</v>
      </c>
      <c r="AV67" s="37">
        <v>6.4764487721829234</v>
      </c>
      <c r="AW67" s="37">
        <v>88.314172443249007</v>
      </c>
      <c r="AX67" s="37">
        <v>94.790621215431926</v>
      </c>
      <c r="AY67" s="36">
        <v>3663</v>
      </c>
      <c r="AZ67" s="36">
        <v>49292</v>
      </c>
      <c r="BA67" s="36">
        <v>52955</v>
      </c>
      <c r="BB67" s="36">
        <v>51736.456767699914</v>
      </c>
      <c r="BC67" s="37">
        <v>7.0801137705411685</v>
      </c>
      <c r="BD67" s="37">
        <v>95.275175533037199</v>
      </c>
      <c r="BE67" s="37">
        <v>102.35528930357837</v>
      </c>
      <c r="BF67" s="36">
        <v>3732</v>
      </c>
      <c r="BG67" s="36">
        <v>49860</v>
      </c>
      <c r="BH67" s="36">
        <v>53592</v>
      </c>
      <c r="BI67" s="36">
        <v>51009.396484090204</v>
      </c>
      <c r="BJ67" s="37">
        <v>7.3162990688666705</v>
      </c>
      <c r="BK67" s="37">
        <v>97.746696563154401</v>
      </c>
      <c r="BL67" s="37">
        <v>105.06299563202106</v>
      </c>
      <c r="BM67" s="36">
        <v>3736</v>
      </c>
      <c r="BN67" s="36">
        <v>49002</v>
      </c>
      <c r="BO67" s="36">
        <v>52738</v>
      </c>
      <c r="BP67" s="36">
        <v>50627.040985754305</v>
      </c>
      <c r="BQ67" s="37">
        <v>7.3794555780008055</v>
      </c>
      <c r="BR67" s="37">
        <v>96.790171903960243</v>
      </c>
      <c r="BS67" s="37">
        <v>104.16962748196106</v>
      </c>
      <c r="BT67" s="36">
        <v>3648</v>
      </c>
      <c r="BU67" s="36">
        <v>45316</v>
      </c>
      <c r="BV67" s="36">
        <v>48964</v>
      </c>
      <c r="BW67" s="36">
        <v>50249.764302399999</v>
      </c>
      <c r="BX67" s="37">
        <v>7.2597355443232727</v>
      </c>
      <c r="BY67" s="37">
        <v>90.181517523726257</v>
      </c>
      <c r="BZ67" s="37">
        <v>97.441253068049534</v>
      </c>
      <c r="CA67" s="36">
        <v>3548</v>
      </c>
      <c r="CB67" s="36">
        <v>43535</v>
      </c>
      <c r="CC67" s="36">
        <v>47083</v>
      </c>
      <c r="CD67" s="36">
        <v>49718.017834630002</v>
      </c>
      <c r="CE67" s="37">
        <v>7.1362458813245722</v>
      </c>
      <c r="CF67" s="37">
        <v>87.563828760841403</v>
      </c>
      <c r="CG67" s="37">
        <v>94.700074642165958</v>
      </c>
      <c r="CH67" s="36">
        <f t="shared" ref="CH67:CK67" si="12">CH11+CH22+CH26+CH27+CH33+CH34</f>
        <v>3419</v>
      </c>
      <c r="CI67" s="36">
        <f t="shared" si="12"/>
        <v>42597</v>
      </c>
      <c r="CJ67" s="36">
        <f t="shared" si="12"/>
        <v>46016</v>
      </c>
      <c r="CK67" s="36">
        <f t="shared" si="12"/>
        <v>50861.911267932963</v>
      </c>
      <c r="CL67" s="37">
        <f t="shared" si="4"/>
        <v>6.722122536821745</v>
      </c>
      <c r="CM67" s="37">
        <f t="shared" si="5"/>
        <v>83.750293565661266</v>
      </c>
      <c r="CN67" s="37">
        <f t="shared" si="6"/>
        <v>90.47241610248301</v>
      </c>
      <c r="CO67" s="22"/>
      <c r="CP67" s="22"/>
      <c r="CQ67" s="23"/>
      <c r="CR67" s="23"/>
      <c r="CS67" s="23"/>
      <c r="CT67" s="23"/>
      <c r="CU67" s="23"/>
      <c r="CV67" s="23"/>
      <c r="CW67" s="23"/>
    </row>
    <row r="68" spans="1:101">
      <c r="A68" s="35" t="s">
        <v>70</v>
      </c>
      <c r="B68" s="36">
        <v>1768</v>
      </c>
      <c r="C68" s="36">
        <v>28925</v>
      </c>
      <c r="D68" s="36">
        <v>30693</v>
      </c>
      <c r="E68" s="36">
        <v>34401.570650000001</v>
      </c>
      <c r="F68" s="37">
        <v>5.139300231339873</v>
      </c>
      <c r="G68" s="37">
        <v>84.080463343611896</v>
      </c>
      <c r="H68" s="37">
        <v>89.21976357495177</v>
      </c>
      <c r="I68" s="36">
        <v>1776</v>
      </c>
      <c r="J68" s="36">
        <v>29246</v>
      </c>
      <c r="K68" s="36">
        <v>31022</v>
      </c>
      <c r="L68" s="36">
        <v>33890.697290000004</v>
      </c>
      <c r="M68" s="37">
        <v>5.2403760973193005</v>
      </c>
      <c r="N68" s="37">
        <v>86.295067197184821</v>
      </c>
      <c r="O68" s="37">
        <v>91.53544329450412</v>
      </c>
      <c r="P68" s="36">
        <v>1938</v>
      </c>
      <c r="Q68" s="36">
        <v>29884</v>
      </c>
      <c r="R68" s="36">
        <v>31822</v>
      </c>
      <c r="S68" s="36">
        <v>33172.445229999998</v>
      </c>
      <c r="T68" s="37">
        <v>5.8421982056581729</v>
      </c>
      <c r="U68" s="37">
        <v>90.086816913255333</v>
      </c>
      <c r="V68" s="37">
        <v>95.929015118913512</v>
      </c>
      <c r="W68" s="36">
        <v>1978</v>
      </c>
      <c r="X68" s="36">
        <v>30324</v>
      </c>
      <c r="Y68" s="36">
        <v>32302</v>
      </c>
      <c r="Z68" s="36">
        <v>37478.052233825794</v>
      </c>
      <c r="AA68" s="37">
        <v>5.2777555985547115</v>
      </c>
      <c r="AB68" s="37">
        <v>80.9113552935152</v>
      </c>
      <c r="AC68" s="37">
        <v>86.18911089206992</v>
      </c>
      <c r="AD68" s="36">
        <v>1983</v>
      </c>
      <c r="AE68" s="36">
        <v>30674</v>
      </c>
      <c r="AF68" s="36">
        <v>32657</v>
      </c>
      <c r="AG68" s="36">
        <v>37243.096586199361</v>
      </c>
      <c r="AH68" s="37">
        <v>5.3244766997565174</v>
      </c>
      <c r="AI68" s="37">
        <v>82.361572510504999</v>
      </c>
      <c r="AJ68" s="37">
        <v>87.686049210261515</v>
      </c>
      <c r="AK68" s="36">
        <v>2093</v>
      </c>
      <c r="AL68" s="36">
        <v>31394</v>
      </c>
      <c r="AM68" s="36">
        <v>33487</v>
      </c>
      <c r="AN68" s="36">
        <v>36884.747301670926</v>
      </c>
      <c r="AO68" s="37">
        <v>5.6744322602562178</v>
      </c>
      <c r="AP68" s="37">
        <v>85.113772756083947</v>
      </c>
      <c r="AQ68" s="37">
        <v>90.788205016340171</v>
      </c>
      <c r="AR68" s="36">
        <v>2207</v>
      </c>
      <c r="AS68" s="36">
        <v>31705</v>
      </c>
      <c r="AT68" s="36">
        <v>33912</v>
      </c>
      <c r="AU68" s="36">
        <v>36540.553359057412</v>
      </c>
      <c r="AV68" s="37">
        <v>6.0398647451050289</v>
      </c>
      <c r="AW68" s="37">
        <v>86.766611573880809</v>
      </c>
      <c r="AX68" s="37">
        <v>92.80647631898583</v>
      </c>
      <c r="AY68" s="36">
        <v>2505</v>
      </c>
      <c r="AZ68" s="36">
        <v>34905</v>
      </c>
      <c r="BA68" s="36">
        <v>37410</v>
      </c>
      <c r="BB68" s="36">
        <v>35836.489857282628</v>
      </c>
      <c r="BC68" s="37">
        <v>6.9900819248092132</v>
      </c>
      <c r="BD68" s="37">
        <v>97.40072238940742</v>
      </c>
      <c r="BE68" s="37">
        <v>104.39080431421664</v>
      </c>
      <c r="BF68" s="36">
        <v>2518</v>
      </c>
      <c r="BG68" s="36">
        <v>34945</v>
      </c>
      <c r="BH68" s="36">
        <v>37463</v>
      </c>
      <c r="BI68" s="36">
        <v>35389.307962267922</v>
      </c>
      <c r="BJ68" s="37">
        <v>7.1151433723561128</v>
      </c>
      <c r="BK68" s="37">
        <v>98.74451356115344</v>
      </c>
      <c r="BL68" s="37">
        <v>105.85965693350954</v>
      </c>
      <c r="BM68" s="36">
        <v>2416</v>
      </c>
      <c r="BN68" s="36">
        <v>34116</v>
      </c>
      <c r="BO68" s="36">
        <v>36532</v>
      </c>
      <c r="BP68" s="36">
        <v>34975.015856152888</v>
      </c>
      <c r="BQ68" s="37">
        <v>6.9077881477928527</v>
      </c>
      <c r="BR68" s="37">
        <v>97.543915749213966</v>
      </c>
      <c r="BS68" s="37">
        <v>104.45170389700682</v>
      </c>
      <c r="BT68" s="36">
        <v>2459</v>
      </c>
      <c r="BU68" s="36">
        <v>30838</v>
      </c>
      <c r="BV68" s="36">
        <v>33297</v>
      </c>
      <c r="BW68" s="36">
        <v>34850.699549900004</v>
      </c>
      <c r="BX68" s="37">
        <v>7.0558124564448104</v>
      </c>
      <c r="BY68" s="37">
        <v>88.486028683141555</v>
      </c>
      <c r="BZ68" s="37">
        <v>95.541841139586353</v>
      </c>
      <c r="CA68" s="36">
        <v>2488</v>
      </c>
      <c r="CB68" s="36">
        <v>30180</v>
      </c>
      <c r="CC68" s="36">
        <v>32668</v>
      </c>
      <c r="CD68" s="36">
        <v>34633.181877299998</v>
      </c>
      <c r="CE68" s="37">
        <v>7.1838620223073901</v>
      </c>
      <c r="CF68" s="37">
        <v>87.141863277024527</v>
      </c>
      <c r="CG68" s="37">
        <v>94.325725299331921</v>
      </c>
      <c r="CH68" s="36">
        <f t="shared" ref="CH68:CK68" si="13">CH28+CH31+CH37+CH51+CH52+CH56</f>
        <v>2528</v>
      </c>
      <c r="CI68" s="36">
        <f t="shared" si="13"/>
        <v>29617</v>
      </c>
      <c r="CJ68" s="36">
        <f t="shared" si="13"/>
        <v>32145</v>
      </c>
      <c r="CK68" s="36">
        <f t="shared" si="13"/>
        <v>34231.069078161658</v>
      </c>
      <c r="CL68" s="37">
        <f t="shared" si="4"/>
        <v>7.3851038488680576</v>
      </c>
      <c r="CM68" s="37">
        <f t="shared" si="5"/>
        <v>86.520815147122335</v>
      </c>
      <c r="CN68" s="37">
        <f t="shared" si="6"/>
        <v>93.90591899599039</v>
      </c>
      <c r="CO68" s="22"/>
      <c r="CP68" s="22"/>
      <c r="CQ68" s="23"/>
      <c r="CR68" s="23"/>
      <c r="CS68" s="23"/>
      <c r="CT68" s="23"/>
      <c r="CU68" s="23"/>
      <c r="CV68" s="23"/>
      <c r="CW68" s="23"/>
    </row>
    <row r="69" spans="1:101">
      <c r="A69" s="35" t="s">
        <v>71</v>
      </c>
      <c r="B69" s="36">
        <v>295</v>
      </c>
      <c r="C69" s="36">
        <v>17247</v>
      </c>
      <c r="D69" s="36">
        <v>17542</v>
      </c>
      <c r="E69" s="36">
        <v>19359.651900000004</v>
      </c>
      <c r="F69" s="37">
        <v>1.5237877288485746</v>
      </c>
      <c r="G69" s="37">
        <v>89.087345625258877</v>
      </c>
      <c r="H69" s="37">
        <v>90.611133354107437</v>
      </c>
      <c r="I69" s="36">
        <v>323</v>
      </c>
      <c r="J69" s="36">
        <v>17162</v>
      </c>
      <c r="K69" s="36">
        <v>17485</v>
      </c>
      <c r="L69" s="36">
        <v>18516.881170000001</v>
      </c>
      <c r="M69" s="37">
        <v>1.7443542302539925</v>
      </c>
      <c r="N69" s="37">
        <v>92.682994735662604</v>
      </c>
      <c r="O69" s="37">
        <v>94.427348965916593</v>
      </c>
      <c r="P69" s="36">
        <v>336</v>
      </c>
      <c r="Q69" s="36">
        <v>17135</v>
      </c>
      <c r="R69" s="36">
        <v>17471</v>
      </c>
      <c r="S69" s="36">
        <v>17702.808489999999</v>
      </c>
      <c r="T69" s="37">
        <v>1.8980039251387733</v>
      </c>
      <c r="U69" s="37">
        <v>96.79255136087167</v>
      </c>
      <c r="V69" s="37">
        <v>98.690555286010436</v>
      </c>
      <c r="W69" s="36">
        <v>433</v>
      </c>
      <c r="X69" s="36">
        <v>17406</v>
      </c>
      <c r="Y69" s="36">
        <v>17839</v>
      </c>
      <c r="Z69" s="36">
        <v>20499.535015583904</v>
      </c>
      <c r="AA69" s="37">
        <v>2.1122430321996575</v>
      </c>
      <c r="AB69" s="37">
        <v>84.909242998769599</v>
      </c>
      <c r="AC69" s="37">
        <v>87.021486030969271</v>
      </c>
      <c r="AD69" s="36">
        <v>452</v>
      </c>
      <c r="AE69" s="36">
        <v>17257</v>
      </c>
      <c r="AF69" s="36">
        <v>17709</v>
      </c>
      <c r="AG69" s="36">
        <v>20187.330926451163</v>
      </c>
      <c r="AH69" s="37">
        <v>2.23902804014448</v>
      </c>
      <c r="AI69" s="37">
        <v>85.484307276047105</v>
      </c>
      <c r="AJ69" s="37">
        <v>87.72333531619158</v>
      </c>
      <c r="AK69" s="36">
        <v>505</v>
      </c>
      <c r="AL69" s="36">
        <v>17356</v>
      </c>
      <c r="AM69" s="36">
        <v>17861</v>
      </c>
      <c r="AN69" s="36">
        <v>19756.158391191104</v>
      </c>
      <c r="AO69" s="37">
        <v>2.5561649689201213</v>
      </c>
      <c r="AP69" s="37">
        <v>87.85108752589629</v>
      </c>
      <c r="AQ69" s="37">
        <v>90.407252494816404</v>
      </c>
      <c r="AR69" s="36">
        <v>547</v>
      </c>
      <c r="AS69" s="36">
        <v>17191</v>
      </c>
      <c r="AT69" s="36">
        <v>17738</v>
      </c>
      <c r="AU69" s="36">
        <v>19175.539668615311</v>
      </c>
      <c r="AV69" s="37">
        <v>2.8525924665123106</v>
      </c>
      <c r="AW69" s="37">
        <v>89.650671100206822</v>
      </c>
      <c r="AX69" s="37">
        <v>92.503263566719127</v>
      </c>
      <c r="AY69" s="36">
        <v>613</v>
      </c>
      <c r="AZ69" s="36">
        <v>18311</v>
      </c>
      <c r="BA69" s="36">
        <v>18924</v>
      </c>
      <c r="BB69" s="36">
        <v>18655.095676881829</v>
      </c>
      <c r="BC69" s="37">
        <v>3.285965457468305</v>
      </c>
      <c r="BD69" s="37">
        <v>98.155486935892554</v>
      </c>
      <c r="BE69" s="37">
        <v>101.44145239336086</v>
      </c>
      <c r="BF69" s="36">
        <v>481</v>
      </c>
      <c r="BG69" s="36">
        <v>16683</v>
      </c>
      <c r="BH69" s="36">
        <v>17164</v>
      </c>
      <c r="BI69" s="36">
        <v>18179.237212104097</v>
      </c>
      <c r="BJ69" s="37">
        <v>2.6458755908621989</v>
      </c>
      <c r="BK69" s="37">
        <v>91.769526990341092</v>
      </c>
      <c r="BL69" s="37">
        <v>94.415402581203296</v>
      </c>
      <c r="BM69" s="36">
        <v>623</v>
      </c>
      <c r="BN69" s="36">
        <v>17480</v>
      </c>
      <c r="BO69" s="36">
        <v>18103</v>
      </c>
      <c r="BP69" s="36">
        <v>18043.071071772265</v>
      </c>
      <c r="BQ69" s="37">
        <v>3.4528490051489134</v>
      </c>
      <c r="BR69" s="37">
        <v>96.879294719105943</v>
      </c>
      <c r="BS69" s="37">
        <v>100.33214372425485</v>
      </c>
      <c r="BT69" s="36">
        <v>613</v>
      </c>
      <c r="BU69" s="36">
        <v>15679</v>
      </c>
      <c r="BV69" s="36">
        <v>16292</v>
      </c>
      <c r="BW69" s="36">
        <v>17961.984443699999</v>
      </c>
      <c r="BX69" s="37">
        <v>3.4127632273671415</v>
      </c>
      <c r="BY69" s="37">
        <v>87.289909693131179</v>
      </c>
      <c r="BZ69" s="37">
        <v>90.702672920498316</v>
      </c>
      <c r="CA69" s="36">
        <v>515</v>
      </c>
      <c r="CB69" s="36">
        <v>15528</v>
      </c>
      <c r="CC69" s="36">
        <v>16043</v>
      </c>
      <c r="CD69" s="36">
        <v>17835.440825509999</v>
      </c>
      <c r="CE69" s="37">
        <v>2.8875092297320539</v>
      </c>
      <c r="CF69" s="37">
        <v>87.06260838695016</v>
      </c>
      <c r="CG69" s="37">
        <v>89.950117616682206</v>
      </c>
      <c r="CH69" s="36">
        <f t="shared" ref="CH69:CK69" si="14">CH12+CH20+CH29+CH38+CH46+CH48+CH49</f>
        <v>656</v>
      </c>
      <c r="CI69" s="36">
        <f t="shared" si="14"/>
        <v>15134</v>
      </c>
      <c r="CJ69" s="36">
        <f t="shared" si="14"/>
        <v>15790</v>
      </c>
      <c r="CK69" s="36">
        <f t="shared" si="14"/>
        <v>18005.148454357259</v>
      </c>
      <c r="CL69" s="37">
        <f t="shared" si="4"/>
        <v>3.6434023394083566</v>
      </c>
      <c r="CM69" s="37">
        <f t="shared" si="5"/>
        <v>84.053736287509267</v>
      </c>
      <c r="CN69" s="37">
        <f t="shared" si="6"/>
        <v>87.697138626917621</v>
      </c>
      <c r="CO69" s="22"/>
      <c r="CP69" s="22"/>
      <c r="CQ69" s="23"/>
      <c r="CR69" s="23"/>
      <c r="CS69" s="23"/>
      <c r="CT69" s="23"/>
      <c r="CU69" s="23"/>
      <c r="CV69" s="23"/>
      <c r="CW69" s="23"/>
    </row>
    <row r="71" spans="1:101">
      <c r="A71" s="26" t="s">
        <v>133</v>
      </c>
    </row>
    <row r="73" spans="1:101">
      <c r="A73" s="27"/>
    </row>
  </sheetData>
  <mergeCells count="106">
    <mergeCell ref="CH59:CJ59"/>
    <mergeCell ref="CK59:CK60"/>
    <mergeCell ref="CL59:CN59"/>
    <mergeCell ref="CH7:CN7"/>
    <mergeCell ref="CH8:CJ8"/>
    <mergeCell ref="CK8:CK9"/>
    <mergeCell ref="CL8:CN8"/>
    <mergeCell ref="CH58:CN58"/>
    <mergeCell ref="CA58:CG58"/>
    <mergeCell ref="CA59:CC59"/>
    <mergeCell ref="CD59:CD60"/>
    <mergeCell ref="CE59:CG59"/>
    <mergeCell ref="CA7:CG7"/>
    <mergeCell ref="CA8:CC8"/>
    <mergeCell ref="CD8:CD9"/>
    <mergeCell ref="CE8:CG8"/>
    <mergeCell ref="BM59:BO59"/>
    <mergeCell ref="BP59:BP60"/>
    <mergeCell ref="BQ59:BS59"/>
    <mergeCell ref="BM7:BS7"/>
    <mergeCell ref="BM8:BO8"/>
    <mergeCell ref="BP8:BP9"/>
    <mergeCell ref="BQ8:BS8"/>
    <mergeCell ref="BM58:BS58"/>
    <mergeCell ref="AY59:BA59"/>
    <mergeCell ref="BB59:BB60"/>
    <mergeCell ref="BC59:BE59"/>
    <mergeCell ref="BF59:BH59"/>
    <mergeCell ref="BI59:BI60"/>
    <mergeCell ref="BJ59:BL59"/>
    <mergeCell ref="BF7:BL7"/>
    <mergeCell ref="BF8:BH8"/>
    <mergeCell ref="BI8:BI9"/>
    <mergeCell ref="BJ8:BL8"/>
    <mergeCell ref="BF58:BL58"/>
    <mergeCell ref="AR7:AX7"/>
    <mergeCell ref="AR8:AT8"/>
    <mergeCell ref="AU8:AU9"/>
    <mergeCell ref="AV8:AX8"/>
    <mergeCell ref="AR58:AX58"/>
    <mergeCell ref="AR59:AT59"/>
    <mergeCell ref="AU59:AU60"/>
    <mergeCell ref="AV59:AX59"/>
    <mergeCell ref="AY7:BE7"/>
    <mergeCell ref="AY8:BA8"/>
    <mergeCell ref="BB8:BB9"/>
    <mergeCell ref="BC8:BE8"/>
    <mergeCell ref="AY58:BE58"/>
    <mergeCell ref="AD7:AJ7"/>
    <mergeCell ref="AD8:AF8"/>
    <mergeCell ref="AG8:AG9"/>
    <mergeCell ref="AH8:AJ8"/>
    <mergeCell ref="AD58:AJ58"/>
    <mergeCell ref="AD59:AF59"/>
    <mergeCell ref="AG59:AG60"/>
    <mergeCell ref="AH59:AJ59"/>
    <mergeCell ref="AK7:AQ7"/>
    <mergeCell ref="AK8:AM8"/>
    <mergeCell ref="AN8:AN9"/>
    <mergeCell ref="AO8:AQ8"/>
    <mergeCell ref="AK58:AQ58"/>
    <mergeCell ref="W59:Y59"/>
    <mergeCell ref="Z59:Z60"/>
    <mergeCell ref="AA59:AC59"/>
    <mergeCell ref="P59:R59"/>
    <mergeCell ref="S59:S60"/>
    <mergeCell ref="T59:V59"/>
    <mergeCell ref="AK59:AM59"/>
    <mergeCell ref="AN59:AN60"/>
    <mergeCell ref="AO59:AQ59"/>
    <mergeCell ref="M59:O59"/>
    <mergeCell ref="P7:V7"/>
    <mergeCell ref="P8:R8"/>
    <mergeCell ref="S8:S9"/>
    <mergeCell ref="T8:V8"/>
    <mergeCell ref="P58:V58"/>
    <mergeCell ref="I7:O7"/>
    <mergeCell ref="I8:K8"/>
    <mergeCell ref="L8:L9"/>
    <mergeCell ref="M8:O8"/>
    <mergeCell ref="I58:O58"/>
    <mergeCell ref="I59:K59"/>
    <mergeCell ref="BT59:BV59"/>
    <mergeCell ref="BW59:BW60"/>
    <mergeCell ref="BX59:BZ59"/>
    <mergeCell ref="BT7:BZ7"/>
    <mergeCell ref="BT8:BV8"/>
    <mergeCell ref="BW8:BW9"/>
    <mergeCell ref="BX8:BZ8"/>
    <mergeCell ref="BT58:BZ58"/>
    <mergeCell ref="A7:A9"/>
    <mergeCell ref="A58:A60"/>
    <mergeCell ref="B8:D8"/>
    <mergeCell ref="E8:E9"/>
    <mergeCell ref="F8:H8"/>
    <mergeCell ref="B59:D59"/>
    <mergeCell ref="E59:E60"/>
    <mergeCell ref="F59:H59"/>
    <mergeCell ref="B7:H7"/>
    <mergeCell ref="B58:H58"/>
    <mergeCell ref="W7:AC7"/>
    <mergeCell ref="W8:Y8"/>
    <mergeCell ref="Z8:Z9"/>
    <mergeCell ref="AA8:AC8"/>
    <mergeCell ref="W58:AC58"/>
    <mergeCell ref="L59:L60"/>
  </mergeCells>
  <hyperlinks>
    <hyperlink ref="CN6" location="Contenido!A1" display="Cobertura (12 a 14 años) ciclo escolar 2007-2008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3" width="11.42578125" style="21"/>
    <col min="4" max="4" width="12.5703125" style="21" customWidth="1"/>
    <col min="5" max="5" width="11.42578125" style="21"/>
    <col min="6" max="6" width="14.140625" style="21" customWidth="1"/>
    <col min="7" max="7" width="11.42578125" style="21"/>
    <col min="8" max="8" width="14" style="21" customWidth="1"/>
    <col min="9" max="10" width="11.42578125" style="21"/>
    <col min="11" max="11" width="14.7109375" style="21" customWidth="1"/>
    <col min="12" max="17" width="11.42578125" style="21"/>
    <col min="18" max="18" width="13.7109375" style="21" customWidth="1"/>
    <col min="19" max="19" width="11.42578125" style="21"/>
    <col min="20" max="20" width="12.28515625" style="21" customWidth="1"/>
    <col min="21" max="23" width="11.42578125" style="21"/>
    <col min="24" max="24" width="12.140625" style="21" customWidth="1"/>
    <col min="25" max="26" width="11.42578125" style="21"/>
    <col min="27" max="27" width="14.140625" style="21" customWidth="1"/>
    <col min="28" max="32" width="11.42578125" style="21"/>
    <col min="33" max="33" width="11.42578125" style="38"/>
    <col min="34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6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6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6"/>
      <c r="AJ3" s="66"/>
      <c r="AK3" s="66"/>
    </row>
    <row r="4" spans="1:37" s="67" customFormat="1" ht="18.75">
      <c r="A4" s="65" t="s">
        <v>83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6"/>
      <c r="AJ4" s="66"/>
      <c r="AK4" s="66"/>
    </row>
    <row r="5" spans="1:37" s="67" customFormat="1">
      <c r="AG5" s="71"/>
    </row>
    <row r="6" spans="1:37" s="67" customFormat="1" ht="15.75" thickBot="1">
      <c r="AF6" s="78" t="s">
        <v>97</v>
      </c>
      <c r="AG6" s="71"/>
    </row>
    <row r="7" spans="1:37" ht="16.5" thickBot="1">
      <c r="A7" s="75" t="s">
        <v>1</v>
      </c>
      <c r="B7" s="76" t="s">
        <v>63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 t="s">
        <v>72</v>
      </c>
      <c r="R7" s="76" t="s">
        <v>73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39"/>
    </row>
    <row r="8" spans="1:37" ht="26.25" thickBot="1">
      <c r="A8" s="75"/>
      <c r="B8" s="77" t="s">
        <v>2</v>
      </c>
      <c r="C8" s="76" t="s">
        <v>3</v>
      </c>
      <c r="D8" s="76"/>
      <c r="E8" s="76"/>
      <c r="F8" s="76"/>
      <c r="G8" s="76" t="s">
        <v>4</v>
      </c>
      <c r="H8" s="76"/>
      <c r="I8" s="76"/>
      <c r="J8" s="76"/>
      <c r="K8" s="77" t="s">
        <v>5</v>
      </c>
      <c r="L8" s="76" t="s">
        <v>6</v>
      </c>
      <c r="M8" s="76" t="s">
        <v>7</v>
      </c>
      <c r="N8" s="76"/>
      <c r="O8" s="76"/>
      <c r="P8" s="76" t="s">
        <v>8</v>
      </c>
      <c r="Q8" s="76"/>
      <c r="R8" s="77" t="s">
        <v>2</v>
      </c>
      <c r="S8" s="76" t="s">
        <v>3</v>
      </c>
      <c r="T8" s="76"/>
      <c r="U8" s="76"/>
      <c r="V8" s="76"/>
      <c r="W8" s="76" t="s">
        <v>4</v>
      </c>
      <c r="X8" s="76"/>
      <c r="Y8" s="76"/>
      <c r="Z8" s="76"/>
      <c r="AA8" s="77" t="s">
        <v>5</v>
      </c>
      <c r="AB8" s="76" t="s">
        <v>6</v>
      </c>
      <c r="AC8" s="76" t="s">
        <v>7</v>
      </c>
      <c r="AD8" s="76"/>
      <c r="AE8" s="76"/>
      <c r="AF8" s="76" t="s">
        <v>8</v>
      </c>
      <c r="AG8" s="40"/>
    </row>
    <row r="9" spans="1:37" ht="26.25" thickBot="1">
      <c r="A9" s="75"/>
      <c r="B9" s="77" t="s">
        <v>9</v>
      </c>
      <c r="C9" s="77" t="s">
        <v>10</v>
      </c>
      <c r="D9" s="77" t="s">
        <v>11</v>
      </c>
      <c r="E9" s="77" t="s">
        <v>12</v>
      </c>
      <c r="F9" s="77" t="s">
        <v>13</v>
      </c>
      <c r="G9" s="77" t="s">
        <v>10</v>
      </c>
      <c r="H9" s="77" t="s">
        <v>11</v>
      </c>
      <c r="I9" s="77" t="s">
        <v>12</v>
      </c>
      <c r="J9" s="77" t="s">
        <v>13</v>
      </c>
      <c r="K9" s="77" t="s">
        <v>11</v>
      </c>
      <c r="L9" s="76"/>
      <c r="M9" s="77" t="s">
        <v>10</v>
      </c>
      <c r="N9" s="77" t="s">
        <v>12</v>
      </c>
      <c r="O9" s="77" t="s">
        <v>13</v>
      </c>
      <c r="P9" s="76"/>
      <c r="Q9" s="76"/>
      <c r="R9" s="77" t="s">
        <v>9</v>
      </c>
      <c r="S9" s="77" t="s">
        <v>10</v>
      </c>
      <c r="T9" s="77" t="s">
        <v>11</v>
      </c>
      <c r="U9" s="77" t="s">
        <v>12</v>
      </c>
      <c r="V9" s="77" t="s">
        <v>13</v>
      </c>
      <c r="W9" s="77" t="s">
        <v>10</v>
      </c>
      <c r="X9" s="77" t="s">
        <v>11</v>
      </c>
      <c r="Y9" s="77" t="s">
        <v>12</v>
      </c>
      <c r="Z9" s="77" t="s">
        <v>13</v>
      </c>
      <c r="AA9" s="77" t="s">
        <v>11</v>
      </c>
      <c r="AB9" s="76"/>
      <c r="AC9" s="77" t="s">
        <v>10</v>
      </c>
      <c r="AD9" s="77" t="s">
        <v>12</v>
      </c>
      <c r="AE9" s="77" t="s">
        <v>13</v>
      </c>
      <c r="AF9" s="76"/>
      <c r="AG9" s="40"/>
    </row>
    <row r="10" spans="1:37">
      <c r="A10" s="32" t="s">
        <v>15</v>
      </c>
      <c r="B10" s="33">
        <v>369</v>
      </c>
      <c r="C10" s="33">
        <v>24108</v>
      </c>
      <c r="D10" s="33">
        <v>74540</v>
      </c>
      <c r="E10" s="33">
        <v>23557</v>
      </c>
      <c r="F10" s="33">
        <v>122205</v>
      </c>
      <c r="G10" s="33">
        <v>1591</v>
      </c>
      <c r="H10" s="33">
        <v>45783</v>
      </c>
      <c r="I10" s="33">
        <v>2736</v>
      </c>
      <c r="J10" s="33">
        <v>50110</v>
      </c>
      <c r="K10" s="33">
        <v>12729</v>
      </c>
      <c r="L10" s="33">
        <v>62839</v>
      </c>
      <c r="M10" s="33">
        <v>108374</v>
      </c>
      <c r="N10" s="33">
        <v>508</v>
      </c>
      <c r="O10" s="33">
        <v>108882</v>
      </c>
      <c r="P10" s="33">
        <v>294295</v>
      </c>
      <c r="Q10" s="33">
        <v>334045.99992000003</v>
      </c>
      <c r="R10" s="34">
        <v>0.11046382836147448</v>
      </c>
      <c r="S10" s="34">
        <v>7.2169701196163327</v>
      </c>
      <c r="T10" s="34">
        <v>22.314292048954762</v>
      </c>
      <c r="U10" s="34">
        <v>7.052022776995269</v>
      </c>
      <c r="V10" s="34">
        <v>36.583284945566362</v>
      </c>
      <c r="W10" s="34">
        <v>0.47628170981871515</v>
      </c>
      <c r="X10" s="34">
        <v>13.705597435971235</v>
      </c>
      <c r="Y10" s="34">
        <v>0.81904887370459123</v>
      </c>
      <c r="Z10" s="34">
        <v>15.000928019494541</v>
      </c>
      <c r="AA10" s="34">
        <v>3.8105530385181807</v>
      </c>
      <c r="AB10" s="34">
        <v>18.811481058012724</v>
      </c>
      <c r="AC10" s="34">
        <v>32.442837221806059</v>
      </c>
      <c r="AD10" s="34">
        <v>0.15207486397731446</v>
      </c>
      <c r="AE10" s="34">
        <v>32.594912085783371</v>
      </c>
      <c r="AF10" s="34">
        <v>88.100141917723931</v>
      </c>
      <c r="AG10" s="41"/>
    </row>
    <row r="11" spans="1:37">
      <c r="A11" s="35" t="s">
        <v>16</v>
      </c>
      <c r="B11" s="42">
        <v>0</v>
      </c>
      <c r="C11" s="42">
        <v>577</v>
      </c>
      <c r="D11" s="42">
        <v>970</v>
      </c>
      <c r="E11" s="42">
        <v>0</v>
      </c>
      <c r="F11" s="42">
        <v>1547</v>
      </c>
      <c r="G11" s="42">
        <v>0</v>
      </c>
      <c r="H11" s="42">
        <v>0</v>
      </c>
      <c r="I11" s="42">
        <v>0</v>
      </c>
      <c r="J11" s="42">
        <v>0</v>
      </c>
      <c r="K11" s="42">
        <v>672</v>
      </c>
      <c r="L11" s="42">
        <v>672</v>
      </c>
      <c r="M11" s="42">
        <v>2147</v>
      </c>
      <c r="N11" s="42">
        <v>0</v>
      </c>
      <c r="O11" s="42">
        <v>2147</v>
      </c>
      <c r="P11" s="42">
        <v>4366</v>
      </c>
      <c r="Q11" s="42">
        <v>5182.8233399999999</v>
      </c>
      <c r="R11" s="43">
        <v>0</v>
      </c>
      <c r="S11" s="43">
        <v>11.132928177328152</v>
      </c>
      <c r="T11" s="43">
        <v>18.715667819771763</v>
      </c>
      <c r="U11" s="43">
        <v>0</v>
      </c>
      <c r="V11" s="43">
        <v>29.848595997099913</v>
      </c>
      <c r="W11" s="43">
        <v>0</v>
      </c>
      <c r="X11" s="43">
        <v>0</v>
      </c>
      <c r="Y11" s="43">
        <v>0</v>
      </c>
      <c r="Z11" s="43">
        <v>0</v>
      </c>
      <c r="AA11" s="43">
        <v>12.965905953491365</v>
      </c>
      <c r="AB11" s="43">
        <v>12.965905953491365</v>
      </c>
      <c r="AC11" s="43">
        <v>41.425297741288631</v>
      </c>
      <c r="AD11" s="43">
        <v>0</v>
      </c>
      <c r="AE11" s="43">
        <v>41.425297741288631</v>
      </c>
      <c r="AF11" s="43">
        <v>84.239799691879909</v>
      </c>
      <c r="AG11" s="41"/>
    </row>
    <row r="12" spans="1:37">
      <c r="A12" s="35" t="s">
        <v>17</v>
      </c>
      <c r="B12" s="42">
        <v>0</v>
      </c>
      <c r="C12" s="42">
        <v>0</v>
      </c>
      <c r="D12" s="42">
        <v>2572</v>
      </c>
      <c r="E12" s="42">
        <v>157</v>
      </c>
      <c r="F12" s="42">
        <v>2729</v>
      </c>
      <c r="G12" s="42">
        <v>0</v>
      </c>
      <c r="H12" s="42">
        <v>1235</v>
      </c>
      <c r="I12" s="42">
        <v>0</v>
      </c>
      <c r="J12" s="42">
        <v>1235</v>
      </c>
      <c r="K12" s="42">
        <v>241</v>
      </c>
      <c r="L12" s="42">
        <v>1476</v>
      </c>
      <c r="M12" s="42">
        <v>1688</v>
      </c>
      <c r="N12" s="42">
        <v>0</v>
      </c>
      <c r="O12" s="42">
        <v>1688</v>
      </c>
      <c r="P12" s="42">
        <v>5893</v>
      </c>
      <c r="Q12" s="42">
        <v>6208.5279399999999</v>
      </c>
      <c r="R12" s="43">
        <v>0</v>
      </c>
      <c r="S12" s="43">
        <v>0</v>
      </c>
      <c r="T12" s="43">
        <v>41.426889350521307</v>
      </c>
      <c r="U12" s="43">
        <v>2.5287797931694578</v>
      </c>
      <c r="V12" s="43">
        <v>43.95566914369077</v>
      </c>
      <c r="W12" s="43">
        <v>0</v>
      </c>
      <c r="X12" s="43">
        <v>19.891993914422169</v>
      </c>
      <c r="Y12" s="43">
        <v>0</v>
      </c>
      <c r="Z12" s="43">
        <v>19.891993914422169</v>
      </c>
      <c r="AA12" s="43">
        <v>3.8817575169034351</v>
      </c>
      <c r="AB12" s="43">
        <v>23.773751431325604</v>
      </c>
      <c r="AC12" s="43">
        <v>27.188409495987546</v>
      </c>
      <c r="AD12" s="43">
        <v>0</v>
      </c>
      <c r="AE12" s="43">
        <v>27.188409495987546</v>
      </c>
      <c r="AF12" s="43">
        <v>94.91783007100392</v>
      </c>
      <c r="AG12" s="41"/>
    </row>
    <row r="13" spans="1:37">
      <c r="A13" s="35" t="s">
        <v>18</v>
      </c>
      <c r="B13" s="42">
        <v>0</v>
      </c>
      <c r="C13" s="42">
        <v>770</v>
      </c>
      <c r="D13" s="42">
        <v>1612</v>
      </c>
      <c r="E13" s="42">
        <v>495</v>
      </c>
      <c r="F13" s="42">
        <v>2877</v>
      </c>
      <c r="G13" s="42">
        <v>0</v>
      </c>
      <c r="H13" s="42">
        <v>1512</v>
      </c>
      <c r="I13" s="42">
        <v>0</v>
      </c>
      <c r="J13" s="42">
        <v>1512</v>
      </c>
      <c r="K13" s="42">
        <v>459</v>
      </c>
      <c r="L13" s="42">
        <v>1971</v>
      </c>
      <c r="M13" s="42">
        <v>4196</v>
      </c>
      <c r="N13" s="42">
        <v>0</v>
      </c>
      <c r="O13" s="42">
        <v>4196</v>
      </c>
      <c r="P13" s="42">
        <v>9044</v>
      </c>
      <c r="Q13" s="42">
        <v>10265.484420000001</v>
      </c>
      <c r="R13" s="43">
        <v>0</v>
      </c>
      <c r="S13" s="43">
        <v>7.5008637536853806</v>
      </c>
      <c r="T13" s="43">
        <v>15.703106975247836</v>
      </c>
      <c r="U13" s="43">
        <v>4.8219838416548875</v>
      </c>
      <c r="V13" s="43">
        <v>28.025954570588105</v>
      </c>
      <c r="W13" s="43">
        <v>0</v>
      </c>
      <c r="X13" s="43">
        <v>14.728968825418566</v>
      </c>
      <c r="Y13" s="43">
        <v>0</v>
      </c>
      <c r="Z13" s="43">
        <v>14.728968825418566</v>
      </c>
      <c r="AA13" s="43">
        <v>4.4712941077163508</v>
      </c>
      <c r="AB13" s="43">
        <v>19.200262933134915</v>
      </c>
      <c r="AC13" s="43">
        <v>40.874836766836182</v>
      </c>
      <c r="AD13" s="43">
        <v>0</v>
      </c>
      <c r="AE13" s="43">
        <v>40.874836766836182</v>
      </c>
      <c r="AF13" s="43">
        <v>88.101054270559203</v>
      </c>
      <c r="AG13" s="41"/>
    </row>
    <row r="14" spans="1:37">
      <c r="A14" s="35" t="s">
        <v>19</v>
      </c>
      <c r="B14" s="42">
        <v>0</v>
      </c>
      <c r="C14" s="42">
        <v>747</v>
      </c>
      <c r="D14" s="42">
        <v>747</v>
      </c>
      <c r="E14" s="42">
        <v>86</v>
      </c>
      <c r="F14" s="42">
        <v>1580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1837</v>
      </c>
      <c r="N14" s="42">
        <v>0</v>
      </c>
      <c r="O14" s="42">
        <v>1837</v>
      </c>
      <c r="P14" s="42">
        <v>3417</v>
      </c>
      <c r="Q14" s="42">
        <v>3957.2819500000005</v>
      </c>
      <c r="R14" s="43">
        <v>0</v>
      </c>
      <c r="S14" s="43">
        <v>18.876592808859623</v>
      </c>
      <c r="T14" s="43">
        <v>18.876592808859623</v>
      </c>
      <c r="U14" s="43">
        <v>2.1732088106585379</v>
      </c>
      <c r="V14" s="43">
        <v>39.926394428377783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46.420750990462018</v>
      </c>
      <c r="AD14" s="43">
        <v>0</v>
      </c>
      <c r="AE14" s="43">
        <v>46.420750990462018</v>
      </c>
      <c r="AF14" s="43">
        <v>86.347145418839801</v>
      </c>
      <c r="AG14" s="41"/>
    </row>
    <row r="15" spans="1:37">
      <c r="A15" s="35" t="s">
        <v>20</v>
      </c>
      <c r="B15" s="42">
        <v>0</v>
      </c>
      <c r="C15" s="42">
        <v>0</v>
      </c>
      <c r="D15" s="42">
        <v>0</v>
      </c>
      <c r="E15" s="42">
        <v>301</v>
      </c>
      <c r="F15" s="42">
        <v>301</v>
      </c>
      <c r="G15" s="42">
        <v>0</v>
      </c>
      <c r="H15" s="42">
        <v>0</v>
      </c>
      <c r="I15" s="42">
        <v>0</v>
      </c>
      <c r="J15" s="42">
        <v>0</v>
      </c>
      <c r="K15" s="42">
        <v>1191</v>
      </c>
      <c r="L15" s="42">
        <v>1191</v>
      </c>
      <c r="M15" s="42">
        <v>2855</v>
      </c>
      <c r="N15" s="42">
        <v>0</v>
      </c>
      <c r="O15" s="42">
        <v>2855</v>
      </c>
      <c r="P15" s="42">
        <v>4347</v>
      </c>
      <c r="Q15" s="42">
        <v>5303.4098599999998</v>
      </c>
      <c r="R15" s="43">
        <v>0</v>
      </c>
      <c r="S15" s="43">
        <v>0</v>
      </c>
      <c r="T15" s="43">
        <v>0</v>
      </c>
      <c r="U15" s="43">
        <v>5.6755937773212199</v>
      </c>
      <c r="V15" s="43">
        <v>5.6755937773212199</v>
      </c>
      <c r="W15" s="43">
        <v>0</v>
      </c>
      <c r="X15" s="43">
        <v>0</v>
      </c>
      <c r="Y15" s="43">
        <v>0</v>
      </c>
      <c r="Z15" s="43">
        <v>0</v>
      </c>
      <c r="AA15" s="43">
        <v>22.457249796643097</v>
      </c>
      <c r="AB15" s="43">
        <v>22.457249796643097</v>
      </c>
      <c r="AC15" s="43">
        <v>53.833289814790973</v>
      </c>
      <c r="AD15" s="43">
        <v>0</v>
      </c>
      <c r="AE15" s="43">
        <v>53.833289814790973</v>
      </c>
      <c r="AF15" s="43">
        <v>81.966133388755296</v>
      </c>
      <c r="AG15" s="41"/>
    </row>
    <row r="16" spans="1:37">
      <c r="A16" s="35" t="s">
        <v>21</v>
      </c>
      <c r="B16" s="42">
        <v>0</v>
      </c>
      <c r="C16" s="42">
        <v>143</v>
      </c>
      <c r="D16" s="42">
        <v>0</v>
      </c>
      <c r="E16" s="42">
        <v>0</v>
      </c>
      <c r="F16" s="42">
        <v>143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319</v>
      </c>
      <c r="N16" s="42">
        <v>0</v>
      </c>
      <c r="O16" s="42">
        <v>319</v>
      </c>
      <c r="P16" s="42">
        <v>462</v>
      </c>
      <c r="Q16" s="42">
        <v>425.85341000000005</v>
      </c>
      <c r="R16" s="43">
        <v>0</v>
      </c>
      <c r="S16" s="43">
        <v>33.579630136107163</v>
      </c>
      <c r="T16" s="43">
        <v>0</v>
      </c>
      <c r="U16" s="43">
        <v>0</v>
      </c>
      <c r="V16" s="43">
        <v>33.579630136107163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74.908405688239043</v>
      </c>
      <c r="AD16" s="43">
        <v>0</v>
      </c>
      <c r="AE16" s="43">
        <v>74.908405688239043</v>
      </c>
      <c r="AF16" s="43">
        <v>108.48803582434621</v>
      </c>
      <c r="AG16" s="41"/>
    </row>
    <row r="17" spans="1:33">
      <c r="A17" s="35" t="s">
        <v>22</v>
      </c>
      <c r="B17" s="42">
        <v>0</v>
      </c>
      <c r="C17" s="42">
        <v>1429</v>
      </c>
      <c r="D17" s="42">
        <v>9897</v>
      </c>
      <c r="E17" s="42">
        <v>3670</v>
      </c>
      <c r="F17" s="42">
        <v>14996</v>
      </c>
      <c r="G17" s="42">
        <v>0</v>
      </c>
      <c r="H17" s="42">
        <v>4025</v>
      </c>
      <c r="I17" s="42">
        <v>225</v>
      </c>
      <c r="J17" s="42">
        <v>4250</v>
      </c>
      <c r="K17" s="42">
        <v>787</v>
      </c>
      <c r="L17" s="42">
        <v>5037</v>
      </c>
      <c r="M17" s="42">
        <v>4864</v>
      </c>
      <c r="N17" s="42">
        <v>0</v>
      </c>
      <c r="O17" s="42">
        <v>4864</v>
      </c>
      <c r="P17" s="42">
        <v>24897</v>
      </c>
      <c r="Q17" s="42">
        <v>26529.604309999999</v>
      </c>
      <c r="R17" s="43">
        <v>0</v>
      </c>
      <c r="S17" s="43">
        <v>5.3864354074114722</v>
      </c>
      <c r="T17" s="43">
        <v>37.305494210742715</v>
      </c>
      <c r="U17" s="43">
        <v>13.833602480895804</v>
      </c>
      <c r="V17" s="43">
        <v>56.525532099049997</v>
      </c>
      <c r="W17" s="43">
        <v>0</v>
      </c>
      <c r="X17" s="43">
        <v>15.171730241309431</v>
      </c>
      <c r="Y17" s="43">
        <v>0.84810914392412973</v>
      </c>
      <c r="Z17" s="43">
        <v>16.01983938523356</v>
      </c>
      <c r="AA17" s="43">
        <v>2.9664973167479558</v>
      </c>
      <c r="AB17" s="43">
        <v>18.986336701981518</v>
      </c>
      <c r="AC17" s="43">
        <v>18.334235004653184</v>
      </c>
      <c r="AD17" s="43">
        <v>0</v>
      </c>
      <c r="AE17" s="43">
        <v>18.334235004653184</v>
      </c>
      <c r="AF17" s="43">
        <v>93.846103805684692</v>
      </c>
      <c r="AG17" s="41"/>
    </row>
    <row r="18" spans="1:33">
      <c r="A18" s="35" t="s">
        <v>23</v>
      </c>
      <c r="B18" s="42">
        <v>24</v>
      </c>
      <c r="C18" s="42">
        <v>407</v>
      </c>
      <c r="D18" s="42">
        <v>245</v>
      </c>
      <c r="E18" s="42">
        <v>0</v>
      </c>
      <c r="F18" s="42">
        <v>652</v>
      </c>
      <c r="G18" s="42">
        <v>0</v>
      </c>
      <c r="H18" s="42">
        <v>0</v>
      </c>
      <c r="I18" s="42">
        <v>0</v>
      </c>
      <c r="J18" s="42">
        <v>0</v>
      </c>
      <c r="K18" s="42">
        <v>144</v>
      </c>
      <c r="L18" s="42">
        <v>144</v>
      </c>
      <c r="M18" s="42">
        <v>956</v>
      </c>
      <c r="N18" s="42">
        <v>0</v>
      </c>
      <c r="O18" s="42">
        <v>956</v>
      </c>
      <c r="P18" s="42">
        <v>1776</v>
      </c>
      <c r="Q18" s="42">
        <v>2370.2810099999997</v>
      </c>
      <c r="R18" s="43">
        <v>1.0125381715816051</v>
      </c>
      <c r="S18" s="43">
        <v>17.170959826404719</v>
      </c>
      <c r="T18" s="43">
        <v>10.336327168228886</v>
      </c>
      <c r="U18" s="43">
        <v>0</v>
      </c>
      <c r="V18" s="43">
        <v>27.507286994633606</v>
      </c>
      <c r="W18" s="43">
        <v>0</v>
      </c>
      <c r="X18" s="43">
        <v>0</v>
      </c>
      <c r="Y18" s="43">
        <v>0</v>
      </c>
      <c r="Z18" s="43">
        <v>0</v>
      </c>
      <c r="AA18" s="43">
        <v>6.0752290294896305</v>
      </c>
      <c r="AB18" s="43">
        <v>6.0752290294896305</v>
      </c>
      <c r="AC18" s="43">
        <v>40.33277050133394</v>
      </c>
      <c r="AD18" s="43">
        <v>0</v>
      </c>
      <c r="AE18" s="43">
        <v>40.33277050133394</v>
      </c>
      <c r="AF18" s="43">
        <v>74.927824697038773</v>
      </c>
      <c r="AG18" s="41"/>
    </row>
    <row r="19" spans="1:33">
      <c r="A19" s="35" t="s">
        <v>24</v>
      </c>
      <c r="B19" s="42">
        <v>0</v>
      </c>
      <c r="C19" s="42">
        <v>0</v>
      </c>
      <c r="D19" s="42">
        <v>1403</v>
      </c>
      <c r="E19" s="42">
        <v>58</v>
      </c>
      <c r="F19" s="42">
        <v>1461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3495</v>
      </c>
      <c r="N19" s="42">
        <v>0</v>
      </c>
      <c r="O19" s="42">
        <v>3495</v>
      </c>
      <c r="P19" s="42">
        <v>4956</v>
      </c>
      <c r="Q19" s="42">
        <v>5405.5351900000005</v>
      </c>
      <c r="R19" s="43">
        <v>0</v>
      </c>
      <c r="S19" s="43">
        <v>0</v>
      </c>
      <c r="T19" s="43">
        <v>25.954876819514329</v>
      </c>
      <c r="U19" s="43">
        <v>1.0729742377276059</v>
      </c>
      <c r="V19" s="43">
        <v>27.027851057241936</v>
      </c>
      <c r="W19" s="43">
        <v>0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64.655947600999696</v>
      </c>
      <c r="AD19" s="43">
        <v>0</v>
      </c>
      <c r="AE19" s="43">
        <v>64.655947600999696</v>
      </c>
      <c r="AF19" s="43">
        <v>91.683798658241642</v>
      </c>
      <c r="AG19" s="41"/>
    </row>
    <row r="20" spans="1:33">
      <c r="A20" s="35" t="s">
        <v>25</v>
      </c>
      <c r="B20" s="42">
        <v>0</v>
      </c>
      <c r="C20" s="42">
        <v>0</v>
      </c>
      <c r="D20" s="42">
        <v>356</v>
      </c>
      <c r="E20" s="42">
        <v>0</v>
      </c>
      <c r="F20" s="42">
        <v>356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453</v>
      </c>
      <c r="N20" s="42">
        <v>0</v>
      </c>
      <c r="O20" s="42">
        <v>453</v>
      </c>
      <c r="P20" s="42">
        <v>809</v>
      </c>
      <c r="Q20" s="42">
        <v>764.95108000000005</v>
      </c>
      <c r="R20" s="43">
        <v>0</v>
      </c>
      <c r="S20" s="43">
        <v>0</v>
      </c>
      <c r="T20" s="43">
        <v>46.538923770131809</v>
      </c>
      <c r="U20" s="43">
        <v>0</v>
      </c>
      <c r="V20" s="43">
        <v>46.538923770131809</v>
      </c>
      <c r="W20" s="43">
        <v>0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59.219473224353116</v>
      </c>
      <c r="AD20" s="43">
        <v>0</v>
      </c>
      <c r="AE20" s="43">
        <v>59.219473224353116</v>
      </c>
      <c r="AF20" s="43">
        <v>105.75839699448493</v>
      </c>
      <c r="AG20" s="41"/>
    </row>
    <row r="21" spans="1:33">
      <c r="A21" s="35" t="s">
        <v>26</v>
      </c>
      <c r="B21" s="42">
        <v>0</v>
      </c>
      <c r="C21" s="42">
        <v>715</v>
      </c>
      <c r="D21" s="42">
        <v>780</v>
      </c>
      <c r="E21" s="42">
        <v>479</v>
      </c>
      <c r="F21" s="42">
        <v>1974</v>
      </c>
      <c r="G21" s="42">
        <v>0</v>
      </c>
      <c r="H21" s="42">
        <v>1550</v>
      </c>
      <c r="I21" s="42">
        <v>0</v>
      </c>
      <c r="J21" s="42">
        <v>1550</v>
      </c>
      <c r="K21" s="42">
        <v>0</v>
      </c>
      <c r="L21" s="42">
        <v>1550</v>
      </c>
      <c r="M21" s="42">
        <v>1595</v>
      </c>
      <c r="N21" s="42">
        <v>0</v>
      </c>
      <c r="O21" s="42">
        <v>1595</v>
      </c>
      <c r="P21" s="42">
        <v>5119</v>
      </c>
      <c r="Q21" s="42">
        <v>5361.7858900000001</v>
      </c>
      <c r="R21" s="43">
        <v>0</v>
      </c>
      <c r="S21" s="43">
        <v>13.335109134691688</v>
      </c>
      <c r="T21" s="43">
        <v>14.547391783300023</v>
      </c>
      <c r="U21" s="43">
        <v>8.9335905951291164</v>
      </c>
      <c r="V21" s="43">
        <v>36.816091513120824</v>
      </c>
      <c r="W21" s="43">
        <v>0</v>
      </c>
      <c r="X21" s="43">
        <v>28.908278543737225</v>
      </c>
      <c r="Y21" s="43">
        <v>0</v>
      </c>
      <c r="Z21" s="43">
        <v>28.908278543737225</v>
      </c>
      <c r="AA21" s="43">
        <v>0</v>
      </c>
      <c r="AB21" s="43">
        <v>28.908278543737225</v>
      </c>
      <c r="AC21" s="43">
        <v>29.747551146619919</v>
      </c>
      <c r="AD21" s="43">
        <v>0</v>
      </c>
      <c r="AE21" s="43">
        <v>29.747551146619919</v>
      </c>
      <c r="AF21" s="43">
        <v>95.471921203477962</v>
      </c>
      <c r="AG21" s="41"/>
    </row>
    <row r="22" spans="1:33">
      <c r="A22" s="35" t="s">
        <v>27</v>
      </c>
      <c r="B22" s="42">
        <v>0</v>
      </c>
      <c r="C22" s="42">
        <v>629</v>
      </c>
      <c r="D22" s="42">
        <v>393</v>
      </c>
      <c r="E22" s="42">
        <v>57</v>
      </c>
      <c r="F22" s="42">
        <v>1079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475</v>
      </c>
      <c r="N22" s="42">
        <v>0</v>
      </c>
      <c r="O22" s="42">
        <v>475</v>
      </c>
      <c r="P22" s="42">
        <v>1554</v>
      </c>
      <c r="Q22" s="42">
        <v>1702.5562</v>
      </c>
      <c r="R22" s="43">
        <v>0</v>
      </c>
      <c r="S22" s="43">
        <v>36.944448588539984</v>
      </c>
      <c r="T22" s="43">
        <v>23.08293846628969</v>
      </c>
      <c r="U22" s="43">
        <v>3.347907105797741</v>
      </c>
      <c r="V22" s="43">
        <v>63.375294160627412</v>
      </c>
      <c r="W22" s="43">
        <v>0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27.899225881647844</v>
      </c>
      <c r="AD22" s="43">
        <v>0</v>
      </c>
      <c r="AE22" s="43">
        <v>27.899225881647844</v>
      </c>
      <c r="AF22" s="43">
        <v>91.274520042275256</v>
      </c>
      <c r="AG22" s="41"/>
    </row>
    <row r="23" spans="1:33">
      <c r="A23" s="35" t="s">
        <v>28</v>
      </c>
      <c r="B23" s="42">
        <v>0</v>
      </c>
      <c r="C23" s="42">
        <v>514</v>
      </c>
      <c r="D23" s="42">
        <v>0</v>
      </c>
      <c r="E23" s="42">
        <v>0</v>
      </c>
      <c r="F23" s="42">
        <v>514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1163</v>
      </c>
      <c r="N23" s="42">
        <v>0</v>
      </c>
      <c r="O23" s="42">
        <v>1163</v>
      </c>
      <c r="P23" s="42">
        <v>1677</v>
      </c>
      <c r="Q23" s="42">
        <v>1786.8153299999999</v>
      </c>
      <c r="R23" s="43">
        <v>0</v>
      </c>
      <c r="S23" s="43">
        <v>28.766263159383126</v>
      </c>
      <c r="T23" s="43">
        <v>0</v>
      </c>
      <c r="U23" s="43">
        <v>0</v>
      </c>
      <c r="V23" s="43">
        <v>28.766263159383126</v>
      </c>
      <c r="W23" s="43">
        <v>0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65.087867810043917</v>
      </c>
      <c r="AD23" s="43">
        <v>0</v>
      </c>
      <c r="AE23" s="43">
        <v>65.087867810043917</v>
      </c>
      <c r="AF23" s="43">
        <v>93.854130969427047</v>
      </c>
      <c r="AG23" s="41"/>
    </row>
    <row r="24" spans="1:33">
      <c r="A24" s="35" t="s">
        <v>29</v>
      </c>
      <c r="B24" s="42">
        <v>35</v>
      </c>
      <c r="C24" s="42">
        <v>0</v>
      </c>
      <c r="D24" s="42">
        <v>722</v>
      </c>
      <c r="E24" s="42">
        <v>341</v>
      </c>
      <c r="F24" s="42">
        <v>1063</v>
      </c>
      <c r="G24" s="42">
        <v>0</v>
      </c>
      <c r="H24" s="42">
        <v>1530</v>
      </c>
      <c r="I24" s="42">
        <v>0</v>
      </c>
      <c r="J24" s="42">
        <v>1530</v>
      </c>
      <c r="K24" s="42">
        <v>1434</v>
      </c>
      <c r="L24" s="42">
        <v>2964</v>
      </c>
      <c r="M24" s="42">
        <v>3987</v>
      </c>
      <c r="N24" s="42">
        <v>0</v>
      </c>
      <c r="O24" s="42">
        <v>3987</v>
      </c>
      <c r="P24" s="42">
        <v>8049</v>
      </c>
      <c r="Q24" s="42">
        <v>10212.261049999999</v>
      </c>
      <c r="R24" s="43">
        <v>0.34272527727833596</v>
      </c>
      <c r="S24" s="43">
        <v>0</v>
      </c>
      <c r="T24" s="43">
        <v>7.0699328627131015</v>
      </c>
      <c r="U24" s="43">
        <v>3.3391234157689302</v>
      </c>
      <c r="V24" s="43">
        <v>10.409056278482032</v>
      </c>
      <c r="W24" s="43">
        <v>0</v>
      </c>
      <c r="X24" s="43">
        <v>14.981990692452971</v>
      </c>
      <c r="Y24" s="43">
        <v>0</v>
      </c>
      <c r="Z24" s="43">
        <v>14.981990692452971</v>
      </c>
      <c r="AA24" s="43">
        <v>14.041944217632393</v>
      </c>
      <c r="AB24" s="43">
        <v>29.023934910085366</v>
      </c>
      <c r="AC24" s="43">
        <v>39.041305157392159</v>
      </c>
      <c r="AD24" s="43">
        <v>0</v>
      </c>
      <c r="AE24" s="43">
        <v>39.041305157392159</v>
      </c>
      <c r="AF24" s="43">
        <v>78.817021623237892</v>
      </c>
      <c r="AG24" s="41"/>
    </row>
    <row r="25" spans="1:33">
      <c r="A25" s="35" t="s">
        <v>30</v>
      </c>
      <c r="B25" s="42">
        <v>32</v>
      </c>
      <c r="C25" s="42">
        <v>2016</v>
      </c>
      <c r="D25" s="42">
        <v>1924</v>
      </c>
      <c r="E25" s="42">
        <v>455</v>
      </c>
      <c r="F25" s="42">
        <v>4395</v>
      </c>
      <c r="G25" s="42">
        <v>0</v>
      </c>
      <c r="H25" s="42">
        <v>1205</v>
      </c>
      <c r="I25" s="42">
        <v>0</v>
      </c>
      <c r="J25" s="42">
        <v>1205</v>
      </c>
      <c r="K25" s="42">
        <v>0</v>
      </c>
      <c r="L25" s="42">
        <v>1205</v>
      </c>
      <c r="M25" s="42">
        <v>4130</v>
      </c>
      <c r="N25" s="42">
        <v>63</v>
      </c>
      <c r="O25" s="42">
        <v>4193</v>
      </c>
      <c r="P25" s="42">
        <v>9825</v>
      </c>
      <c r="Q25" s="42">
        <v>10118.08469</v>
      </c>
      <c r="R25" s="43">
        <v>0.31626538994703751</v>
      </c>
      <c r="S25" s="43">
        <v>19.924719566663363</v>
      </c>
      <c r="T25" s="43">
        <v>19.015456570565629</v>
      </c>
      <c r="U25" s="43">
        <v>4.4968985133094392</v>
      </c>
      <c r="V25" s="43">
        <v>43.437074650538435</v>
      </c>
      <c r="W25" s="43">
        <v>0</v>
      </c>
      <c r="X25" s="43">
        <v>11.909368590193131</v>
      </c>
      <c r="Y25" s="43">
        <v>0</v>
      </c>
      <c r="Z25" s="43">
        <v>11.909368590193131</v>
      </c>
      <c r="AA25" s="43">
        <v>0</v>
      </c>
      <c r="AB25" s="43">
        <v>11.909368590193131</v>
      </c>
      <c r="AC25" s="43">
        <v>40.818001890039525</v>
      </c>
      <c r="AD25" s="43">
        <v>0.62264748645823009</v>
      </c>
      <c r="AE25" s="43">
        <v>41.44064937649776</v>
      </c>
      <c r="AF25" s="43">
        <v>97.103358007176354</v>
      </c>
      <c r="AG25" s="41"/>
    </row>
    <row r="26" spans="1:33">
      <c r="A26" s="35" t="s">
        <v>31</v>
      </c>
      <c r="B26" s="42">
        <v>0</v>
      </c>
      <c r="C26" s="42"/>
      <c r="D26" s="42">
        <v>460</v>
      </c>
      <c r="E26" s="42">
        <v>0</v>
      </c>
      <c r="F26" s="42">
        <v>460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609</v>
      </c>
      <c r="N26" s="42">
        <v>0</v>
      </c>
      <c r="O26" s="42">
        <v>609</v>
      </c>
      <c r="P26" s="42">
        <v>1069</v>
      </c>
      <c r="Q26" s="42">
        <v>1200.0187599999999</v>
      </c>
      <c r="R26" s="43">
        <v>0</v>
      </c>
      <c r="S26" s="43">
        <v>0</v>
      </c>
      <c r="T26" s="43">
        <v>38.332734064924118</v>
      </c>
      <c r="U26" s="43">
        <v>0</v>
      </c>
      <c r="V26" s="43">
        <v>38.332734064924118</v>
      </c>
      <c r="W26" s="43">
        <v>0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50.749206620736501</v>
      </c>
      <c r="AD26" s="43">
        <v>0</v>
      </c>
      <c r="AE26" s="43">
        <v>50.749206620736501</v>
      </c>
      <c r="AF26" s="43">
        <v>89.081940685660626</v>
      </c>
      <c r="AG26" s="41"/>
    </row>
    <row r="27" spans="1:33">
      <c r="A27" s="35" t="s">
        <v>32</v>
      </c>
      <c r="B27" s="42">
        <v>7</v>
      </c>
      <c r="C27" s="42">
        <v>1737</v>
      </c>
      <c r="D27" s="42">
        <v>5887</v>
      </c>
      <c r="E27" s="42">
        <v>2688</v>
      </c>
      <c r="F27" s="42">
        <v>10312</v>
      </c>
      <c r="G27" s="42">
        <v>0</v>
      </c>
      <c r="H27" s="42">
        <v>9621</v>
      </c>
      <c r="I27" s="42">
        <v>40</v>
      </c>
      <c r="J27" s="42">
        <v>9661</v>
      </c>
      <c r="K27" s="42">
        <v>771</v>
      </c>
      <c r="L27" s="42">
        <v>10432</v>
      </c>
      <c r="M27" s="42">
        <v>7228</v>
      </c>
      <c r="N27" s="42">
        <v>0</v>
      </c>
      <c r="O27" s="42">
        <v>7228</v>
      </c>
      <c r="P27" s="42">
        <v>27979</v>
      </c>
      <c r="Q27" s="42">
        <v>30795.106879999999</v>
      </c>
      <c r="R27" s="43">
        <v>2.2730883926712971E-2</v>
      </c>
      <c r="S27" s="43">
        <v>5.6405064829572042</v>
      </c>
      <c r="T27" s="43">
        <v>19.116673382365608</v>
      </c>
      <c r="U27" s="43">
        <v>8.7286594278577798</v>
      </c>
      <c r="V27" s="43">
        <v>33.485839293180597</v>
      </c>
      <c r="W27" s="43">
        <v>0</v>
      </c>
      <c r="X27" s="43">
        <v>31.241976322700783</v>
      </c>
      <c r="Y27" s="43">
        <v>0.1298907652955027</v>
      </c>
      <c r="Z27" s="43">
        <v>31.371867087996286</v>
      </c>
      <c r="AA27" s="43">
        <v>2.5036445010708142</v>
      </c>
      <c r="AB27" s="43">
        <v>33.875511589067102</v>
      </c>
      <c r="AC27" s="43">
        <v>23.471261288897335</v>
      </c>
      <c r="AD27" s="43">
        <v>0</v>
      </c>
      <c r="AE27" s="43">
        <v>23.471261288897335</v>
      </c>
      <c r="AF27" s="43">
        <v>90.855343055071742</v>
      </c>
      <c r="AG27" s="41"/>
    </row>
    <row r="28" spans="1:33">
      <c r="A28" s="35" t="s">
        <v>33</v>
      </c>
      <c r="B28" s="42">
        <v>0</v>
      </c>
      <c r="C28" s="42">
        <v>722</v>
      </c>
      <c r="D28" s="42">
        <v>0</v>
      </c>
      <c r="E28" s="42">
        <v>0</v>
      </c>
      <c r="F28" s="42">
        <v>722</v>
      </c>
      <c r="G28" s="42">
        <v>0</v>
      </c>
      <c r="H28" s="42">
        <v>0</v>
      </c>
      <c r="I28" s="42">
        <v>0</v>
      </c>
      <c r="J28" s="42">
        <v>0</v>
      </c>
      <c r="K28" s="42">
        <v>162</v>
      </c>
      <c r="L28" s="42">
        <v>162</v>
      </c>
      <c r="M28" s="42">
        <v>916</v>
      </c>
      <c r="N28" s="42">
        <v>0</v>
      </c>
      <c r="O28" s="42">
        <v>916</v>
      </c>
      <c r="P28" s="42">
        <v>1800</v>
      </c>
      <c r="Q28" s="42">
        <v>2014.5295100000003</v>
      </c>
      <c r="R28" s="43">
        <v>0</v>
      </c>
      <c r="S28" s="43">
        <v>35.839633840856465</v>
      </c>
      <c r="T28" s="43">
        <v>0</v>
      </c>
      <c r="U28" s="43">
        <v>0</v>
      </c>
      <c r="V28" s="43">
        <v>35.839633840856465</v>
      </c>
      <c r="W28" s="43">
        <v>0</v>
      </c>
      <c r="X28" s="43">
        <v>0</v>
      </c>
      <c r="Y28" s="43">
        <v>0</v>
      </c>
      <c r="Z28" s="43">
        <v>0</v>
      </c>
      <c r="AA28" s="43">
        <v>8.0415798922697324</v>
      </c>
      <c r="AB28" s="43">
        <v>8.0415798922697324</v>
      </c>
      <c r="AC28" s="43">
        <v>45.469673958759721</v>
      </c>
      <c r="AD28" s="43">
        <v>0</v>
      </c>
      <c r="AE28" s="43">
        <v>45.469673958759721</v>
      </c>
      <c r="AF28" s="43">
        <v>89.350887691885916</v>
      </c>
      <c r="AG28" s="41"/>
    </row>
    <row r="29" spans="1:33">
      <c r="A29" s="35" t="s">
        <v>34</v>
      </c>
      <c r="B29" s="42">
        <v>0</v>
      </c>
      <c r="C29" s="42">
        <v>456</v>
      </c>
      <c r="D29" s="42">
        <v>0</v>
      </c>
      <c r="E29" s="42">
        <v>0</v>
      </c>
      <c r="F29" s="42">
        <v>456</v>
      </c>
      <c r="G29" s="42">
        <v>0</v>
      </c>
      <c r="H29" s="42">
        <v>0</v>
      </c>
      <c r="I29" s="42">
        <v>0</v>
      </c>
      <c r="J29" s="42">
        <v>0</v>
      </c>
      <c r="K29" s="42">
        <v>284</v>
      </c>
      <c r="L29" s="42">
        <v>284</v>
      </c>
      <c r="M29" s="42">
        <v>1944</v>
      </c>
      <c r="N29" s="42">
        <v>0</v>
      </c>
      <c r="O29" s="42">
        <v>1944</v>
      </c>
      <c r="P29" s="42">
        <v>2684</v>
      </c>
      <c r="Q29" s="42">
        <v>3480.1901400000002</v>
      </c>
      <c r="R29" s="43">
        <v>0</v>
      </c>
      <c r="S29" s="43">
        <v>13.102732369674492</v>
      </c>
      <c r="T29" s="43">
        <v>0</v>
      </c>
      <c r="U29" s="43">
        <v>0</v>
      </c>
      <c r="V29" s="43">
        <v>13.102732369674492</v>
      </c>
      <c r="W29" s="43">
        <v>0</v>
      </c>
      <c r="X29" s="43">
        <v>0</v>
      </c>
      <c r="Y29" s="43">
        <v>0</v>
      </c>
      <c r="Z29" s="43">
        <v>0</v>
      </c>
      <c r="AA29" s="43">
        <v>8.160473668832358</v>
      </c>
      <c r="AB29" s="43">
        <v>8.160473668832358</v>
      </c>
      <c r="AC29" s="43">
        <v>55.859016944401773</v>
      </c>
      <c r="AD29" s="43">
        <v>0</v>
      </c>
      <c r="AE29" s="43">
        <v>55.859016944401773</v>
      </c>
      <c r="AF29" s="43">
        <v>77.122222982908625</v>
      </c>
      <c r="AG29" s="41"/>
    </row>
    <row r="30" spans="1:33">
      <c r="A30" s="35" t="s">
        <v>35</v>
      </c>
      <c r="B30" s="42">
        <v>44</v>
      </c>
      <c r="C30" s="42">
        <v>2130</v>
      </c>
      <c r="D30" s="42">
        <v>25609</v>
      </c>
      <c r="E30" s="42">
        <v>11664</v>
      </c>
      <c r="F30" s="42">
        <v>39403</v>
      </c>
      <c r="G30" s="42">
        <v>0</v>
      </c>
      <c r="H30" s="42">
        <v>15287</v>
      </c>
      <c r="I30" s="42">
        <v>2217</v>
      </c>
      <c r="J30" s="42">
        <v>17504</v>
      </c>
      <c r="K30" s="42">
        <v>0</v>
      </c>
      <c r="L30" s="42">
        <v>17504</v>
      </c>
      <c r="M30" s="42">
        <v>17523</v>
      </c>
      <c r="N30" s="42">
        <v>445</v>
      </c>
      <c r="O30" s="42">
        <v>17968</v>
      </c>
      <c r="P30" s="42">
        <v>74919</v>
      </c>
      <c r="Q30" s="42">
        <v>85907.309800000003</v>
      </c>
      <c r="R30" s="43">
        <v>5.1217993093295534E-2</v>
      </c>
      <c r="S30" s="43">
        <v>2.4794164838345338</v>
      </c>
      <c r="T30" s="43">
        <v>29.810036025595576</v>
      </c>
      <c r="U30" s="43">
        <v>13.577424350913617</v>
      </c>
      <c r="V30" s="43">
        <v>45.86687686034373</v>
      </c>
      <c r="W30" s="43">
        <v>0</v>
      </c>
      <c r="X30" s="43">
        <v>17.794760464027473</v>
      </c>
      <c r="Y30" s="43">
        <v>2.58068842472355</v>
      </c>
      <c r="Z30" s="43">
        <v>20.375448888751023</v>
      </c>
      <c r="AA30" s="43">
        <v>0</v>
      </c>
      <c r="AB30" s="43">
        <v>20.375448888751023</v>
      </c>
      <c r="AC30" s="43">
        <v>20.397565749404947</v>
      </c>
      <c r="AD30" s="43">
        <v>0.51800015742082983</v>
      </c>
      <c r="AE30" s="43">
        <v>20.915565906825776</v>
      </c>
      <c r="AF30" s="43">
        <v>87.209109649013826</v>
      </c>
      <c r="AG30" s="41"/>
    </row>
    <row r="31" spans="1:33">
      <c r="A31" s="35" t="s">
        <v>36</v>
      </c>
      <c r="B31" s="42">
        <v>0</v>
      </c>
      <c r="C31" s="42">
        <v>382</v>
      </c>
      <c r="D31" s="42">
        <v>1461</v>
      </c>
      <c r="E31" s="42">
        <v>186</v>
      </c>
      <c r="F31" s="42">
        <v>2029</v>
      </c>
      <c r="G31" s="42">
        <v>0</v>
      </c>
      <c r="H31" s="42">
        <v>400</v>
      </c>
      <c r="I31" s="42">
        <v>0</v>
      </c>
      <c r="J31" s="42">
        <v>400</v>
      </c>
      <c r="K31" s="42">
        <v>0</v>
      </c>
      <c r="L31" s="42">
        <v>400</v>
      </c>
      <c r="M31" s="42">
        <v>215</v>
      </c>
      <c r="N31" s="42">
        <v>0</v>
      </c>
      <c r="O31" s="42">
        <v>215</v>
      </c>
      <c r="P31" s="42">
        <v>2644</v>
      </c>
      <c r="Q31" s="42">
        <v>2510.8851500000001</v>
      </c>
      <c r="R31" s="43">
        <v>0</v>
      </c>
      <c r="S31" s="43">
        <v>15.213758383174156</v>
      </c>
      <c r="T31" s="43">
        <v>58.18665182674723</v>
      </c>
      <c r="U31" s="43">
        <v>7.4077462284565261</v>
      </c>
      <c r="V31" s="43">
        <v>80.808156438377921</v>
      </c>
      <c r="W31" s="43">
        <v>0</v>
      </c>
      <c r="X31" s="43">
        <v>15.930637050444142</v>
      </c>
      <c r="Y31" s="43">
        <v>0</v>
      </c>
      <c r="Z31" s="43">
        <v>15.930637050444142</v>
      </c>
      <c r="AA31" s="43">
        <v>0</v>
      </c>
      <c r="AB31" s="43">
        <v>15.930637050444142</v>
      </c>
      <c r="AC31" s="43">
        <v>8.5627174146137275</v>
      </c>
      <c r="AD31" s="43">
        <v>0</v>
      </c>
      <c r="AE31" s="43">
        <v>8.5627174146137275</v>
      </c>
      <c r="AF31" s="43">
        <v>105.30151090343578</v>
      </c>
      <c r="AG31" s="41"/>
    </row>
    <row r="32" spans="1:33">
      <c r="A32" s="35" t="s">
        <v>37</v>
      </c>
      <c r="B32" s="42">
        <v>16</v>
      </c>
      <c r="C32" s="42">
        <v>0</v>
      </c>
      <c r="D32" s="42">
        <v>0</v>
      </c>
      <c r="E32" s="42">
        <v>63</v>
      </c>
      <c r="F32" s="42">
        <v>63</v>
      </c>
      <c r="G32" s="42">
        <v>0</v>
      </c>
      <c r="H32" s="42">
        <v>0</v>
      </c>
      <c r="I32" s="42">
        <v>0</v>
      </c>
      <c r="J32" s="42">
        <v>0</v>
      </c>
      <c r="K32" s="42">
        <v>274</v>
      </c>
      <c r="L32" s="42">
        <v>274</v>
      </c>
      <c r="M32" s="42">
        <v>970</v>
      </c>
      <c r="N32" s="42">
        <v>0</v>
      </c>
      <c r="O32" s="42">
        <v>970</v>
      </c>
      <c r="P32" s="42">
        <v>1323</v>
      </c>
      <c r="Q32" s="42">
        <v>1721.9353000000001</v>
      </c>
      <c r="R32" s="43">
        <v>0.92918706062881684</v>
      </c>
      <c r="S32" s="43">
        <v>0</v>
      </c>
      <c r="T32" s="43">
        <v>0</v>
      </c>
      <c r="U32" s="43">
        <v>3.6586740512259661</v>
      </c>
      <c r="V32" s="43">
        <v>3.6586740512259661</v>
      </c>
      <c r="W32" s="43">
        <v>0</v>
      </c>
      <c r="X32" s="43">
        <v>0</v>
      </c>
      <c r="Y32" s="43">
        <v>0</v>
      </c>
      <c r="Z32" s="43">
        <v>0</v>
      </c>
      <c r="AA32" s="43">
        <v>15.912328413268488</v>
      </c>
      <c r="AB32" s="43">
        <v>15.912328413268488</v>
      </c>
      <c r="AC32" s="43">
        <v>56.331965550622023</v>
      </c>
      <c r="AD32" s="43">
        <v>0</v>
      </c>
      <c r="AE32" s="43">
        <v>56.331965550622023</v>
      </c>
      <c r="AF32" s="43">
        <v>76.832155075745291</v>
      </c>
      <c r="AG32" s="41"/>
    </row>
    <row r="33" spans="1:33">
      <c r="A33" s="35" t="s">
        <v>38</v>
      </c>
      <c r="B33" s="42">
        <v>76</v>
      </c>
      <c r="C33" s="42">
        <v>713</v>
      </c>
      <c r="D33" s="42">
        <v>984</v>
      </c>
      <c r="E33" s="42">
        <v>22</v>
      </c>
      <c r="F33" s="42">
        <v>1719</v>
      </c>
      <c r="G33" s="42">
        <v>0</v>
      </c>
      <c r="H33" s="42">
        <v>0</v>
      </c>
      <c r="I33" s="42">
        <v>0</v>
      </c>
      <c r="J33" s="42">
        <v>0</v>
      </c>
      <c r="K33" s="42">
        <v>1508</v>
      </c>
      <c r="L33" s="42">
        <v>1508</v>
      </c>
      <c r="M33" s="42">
        <v>4299</v>
      </c>
      <c r="N33" s="42">
        <v>0</v>
      </c>
      <c r="O33" s="42">
        <v>4299</v>
      </c>
      <c r="P33" s="42">
        <v>7602</v>
      </c>
      <c r="Q33" s="42">
        <v>9352.7007000000012</v>
      </c>
      <c r="R33" s="43">
        <v>0.81259950935883141</v>
      </c>
      <c r="S33" s="43">
        <v>7.6234664496427209</v>
      </c>
      <c r="T33" s="43">
        <v>10.521025226435397</v>
      </c>
      <c r="U33" s="43">
        <v>0.23522617376176699</v>
      </c>
      <c r="V33" s="43">
        <v>18.379717849839885</v>
      </c>
      <c r="W33" s="43">
        <v>0</v>
      </c>
      <c r="X33" s="43">
        <v>0</v>
      </c>
      <c r="Y33" s="43">
        <v>0</v>
      </c>
      <c r="Z33" s="43">
        <v>0</v>
      </c>
      <c r="AA33" s="43">
        <v>16.12368500148839</v>
      </c>
      <c r="AB33" s="43">
        <v>16.12368500148839</v>
      </c>
      <c r="AC33" s="43">
        <v>45.96533277281074</v>
      </c>
      <c r="AD33" s="43">
        <v>0</v>
      </c>
      <c r="AE33" s="43">
        <v>45.96533277281074</v>
      </c>
      <c r="AF33" s="43">
        <v>81.281335133497848</v>
      </c>
      <c r="AG33" s="41"/>
    </row>
    <row r="34" spans="1:33">
      <c r="A34" s="35" t="s">
        <v>39</v>
      </c>
      <c r="B34" s="42">
        <v>0</v>
      </c>
      <c r="C34" s="42">
        <v>0</v>
      </c>
      <c r="D34" s="42">
        <v>745</v>
      </c>
      <c r="E34" s="42">
        <v>0</v>
      </c>
      <c r="F34" s="42">
        <v>745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262</v>
      </c>
      <c r="N34" s="42">
        <v>0</v>
      </c>
      <c r="O34" s="42">
        <v>262</v>
      </c>
      <c r="P34" s="42">
        <v>1007</v>
      </c>
      <c r="Q34" s="42">
        <v>618.95042000000012</v>
      </c>
      <c r="R34" s="43">
        <v>0</v>
      </c>
      <c r="S34" s="43">
        <v>0</v>
      </c>
      <c r="T34" s="43">
        <v>120.36505282604055</v>
      </c>
      <c r="U34" s="43">
        <v>0</v>
      </c>
      <c r="V34" s="43">
        <v>120.36505282604055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42.329723275735063</v>
      </c>
      <c r="AD34" s="43">
        <v>0</v>
      </c>
      <c r="AE34" s="43">
        <v>42.329723275735063</v>
      </c>
      <c r="AF34" s="43">
        <v>162.6947761017756</v>
      </c>
      <c r="AG34" s="41"/>
    </row>
    <row r="35" spans="1:33">
      <c r="A35" s="35" t="s">
        <v>40</v>
      </c>
      <c r="B35" s="42">
        <v>0</v>
      </c>
      <c r="C35" s="42">
        <v>442</v>
      </c>
      <c r="D35" s="42">
        <v>501</v>
      </c>
      <c r="E35" s="42">
        <v>86</v>
      </c>
      <c r="F35" s="42">
        <v>1029</v>
      </c>
      <c r="G35" s="42">
        <v>0</v>
      </c>
      <c r="H35" s="42">
        <v>965</v>
      </c>
      <c r="I35" s="42">
        <v>0</v>
      </c>
      <c r="J35" s="42">
        <v>965</v>
      </c>
      <c r="K35" s="42">
        <v>0</v>
      </c>
      <c r="L35" s="42">
        <v>965</v>
      </c>
      <c r="M35" s="42">
        <v>1042</v>
      </c>
      <c r="N35" s="42">
        <v>0</v>
      </c>
      <c r="O35" s="42">
        <v>1042</v>
      </c>
      <c r="P35" s="42">
        <v>3036</v>
      </c>
      <c r="Q35" s="42">
        <v>4207.1196899999995</v>
      </c>
      <c r="R35" s="43">
        <v>0</v>
      </c>
      <c r="S35" s="43">
        <v>10.506000127607495</v>
      </c>
      <c r="T35" s="43">
        <v>11.90838476002569</v>
      </c>
      <c r="U35" s="43">
        <v>2.0441538709824538</v>
      </c>
      <c r="V35" s="43">
        <v>24.458538758615639</v>
      </c>
      <c r="W35" s="43">
        <v>0</v>
      </c>
      <c r="X35" s="43">
        <v>22.937307970907767</v>
      </c>
      <c r="Y35" s="43">
        <v>0</v>
      </c>
      <c r="Z35" s="43">
        <v>22.937307970907767</v>
      </c>
      <c r="AA35" s="43">
        <v>0</v>
      </c>
      <c r="AB35" s="43">
        <v>22.937307970907767</v>
      </c>
      <c r="AC35" s="43">
        <v>24.767538762368801</v>
      </c>
      <c r="AD35" s="43">
        <v>0</v>
      </c>
      <c r="AE35" s="43">
        <v>24.767538762368801</v>
      </c>
      <c r="AF35" s="43">
        <v>72.1633854918922</v>
      </c>
      <c r="AG35" s="41"/>
    </row>
    <row r="36" spans="1:33">
      <c r="A36" s="35" t="s">
        <v>41</v>
      </c>
      <c r="B36" s="42">
        <v>0</v>
      </c>
      <c r="C36" s="42">
        <v>662</v>
      </c>
      <c r="D36" s="42">
        <v>0</v>
      </c>
      <c r="E36" s="42">
        <v>45</v>
      </c>
      <c r="F36" s="42">
        <v>707</v>
      </c>
      <c r="G36" s="42">
        <v>0</v>
      </c>
      <c r="H36" s="42">
        <v>0</v>
      </c>
      <c r="I36" s="42">
        <v>0</v>
      </c>
      <c r="J36" s="42">
        <v>0</v>
      </c>
      <c r="K36" s="42">
        <v>362</v>
      </c>
      <c r="L36" s="42">
        <v>362</v>
      </c>
      <c r="M36" s="42">
        <v>2109</v>
      </c>
      <c r="N36" s="42">
        <v>0</v>
      </c>
      <c r="O36" s="42">
        <v>2109</v>
      </c>
      <c r="P36" s="42">
        <v>3178</v>
      </c>
      <c r="Q36" s="42">
        <v>3843.9601999999995</v>
      </c>
      <c r="R36" s="43">
        <v>0</v>
      </c>
      <c r="S36" s="43">
        <v>17.221822431980438</v>
      </c>
      <c r="T36" s="43">
        <v>0</v>
      </c>
      <c r="U36" s="43">
        <v>1.170667687974501</v>
      </c>
      <c r="V36" s="43">
        <v>18.392490119954939</v>
      </c>
      <c r="W36" s="43">
        <v>0</v>
      </c>
      <c r="X36" s="43">
        <v>0</v>
      </c>
      <c r="Y36" s="43">
        <v>0</v>
      </c>
      <c r="Z36" s="43">
        <v>0</v>
      </c>
      <c r="AA36" s="43">
        <v>9.4173711788170973</v>
      </c>
      <c r="AB36" s="43">
        <v>9.4173711788170973</v>
      </c>
      <c r="AC36" s="43">
        <v>54.86529230973828</v>
      </c>
      <c r="AD36" s="43">
        <v>0</v>
      </c>
      <c r="AE36" s="43">
        <v>54.86529230973828</v>
      </c>
      <c r="AF36" s="43">
        <v>82.675153608510314</v>
      </c>
      <c r="AG36" s="41"/>
    </row>
    <row r="37" spans="1:33">
      <c r="A37" s="35" t="s">
        <v>42</v>
      </c>
      <c r="B37" s="42">
        <v>0</v>
      </c>
      <c r="C37" s="42">
        <v>276</v>
      </c>
      <c r="D37" s="42">
        <v>3901</v>
      </c>
      <c r="E37" s="42">
        <v>995</v>
      </c>
      <c r="F37" s="42">
        <v>5172</v>
      </c>
      <c r="G37" s="42">
        <v>1306</v>
      </c>
      <c r="H37" s="42">
        <v>3266</v>
      </c>
      <c r="I37" s="42">
        <v>38</v>
      </c>
      <c r="J37" s="42">
        <v>4610</v>
      </c>
      <c r="K37" s="42">
        <v>0</v>
      </c>
      <c r="L37" s="42">
        <v>4610</v>
      </c>
      <c r="M37" s="42">
        <v>3893</v>
      </c>
      <c r="N37" s="42">
        <v>0</v>
      </c>
      <c r="O37" s="42">
        <v>3893</v>
      </c>
      <c r="P37" s="42">
        <v>13675</v>
      </c>
      <c r="Q37" s="42">
        <v>14440.356039999999</v>
      </c>
      <c r="R37" s="43">
        <v>0</v>
      </c>
      <c r="S37" s="43">
        <v>1.9113102144813876</v>
      </c>
      <c r="T37" s="43">
        <v>27.014569372072078</v>
      </c>
      <c r="U37" s="43">
        <v>6.8904118239455823</v>
      </c>
      <c r="V37" s="43">
        <v>35.816291410499048</v>
      </c>
      <c r="W37" s="43">
        <v>9.0440983337416387</v>
      </c>
      <c r="X37" s="43">
        <v>22.617170871363086</v>
      </c>
      <c r="Y37" s="43">
        <v>0.26315140634164036</v>
      </c>
      <c r="Z37" s="43">
        <v>31.924420611446369</v>
      </c>
      <c r="AA37" s="43">
        <v>0</v>
      </c>
      <c r="AB37" s="43">
        <v>31.924420611446369</v>
      </c>
      <c r="AC37" s="43">
        <v>26.959169076000155</v>
      </c>
      <c r="AD37" s="43">
        <v>0</v>
      </c>
      <c r="AE37" s="43">
        <v>26.959169076000155</v>
      </c>
      <c r="AF37" s="43">
        <v>94.699881097945564</v>
      </c>
      <c r="AG37" s="41"/>
    </row>
    <row r="38" spans="1:33">
      <c r="A38" s="35" t="s">
        <v>43</v>
      </c>
      <c r="B38" s="42">
        <v>0</v>
      </c>
      <c r="C38" s="42">
        <v>203</v>
      </c>
      <c r="D38" s="42">
        <v>1129</v>
      </c>
      <c r="E38" s="42">
        <v>46</v>
      </c>
      <c r="F38" s="42">
        <v>1378</v>
      </c>
      <c r="G38" s="42">
        <v>285</v>
      </c>
      <c r="H38" s="42">
        <v>1488</v>
      </c>
      <c r="I38" s="42">
        <v>92</v>
      </c>
      <c r="J38" s="42">
        <v>1865</v>
      </c>
      <c r="K38" s="42">
        <v>436</v>
      </c>
      <c r="L38" s="42">
        <v>2301</v>
      </c>
      <c r="M38" s="42">
        <v>1470</v>
      </c>
      <c r="N38" s="42">
        <v>0</v>
      </c>
      <c r="O38" s="42">
        <v>1470</v>
      </c>
      <c r="P38" s="42">
        <v>5149</v>
      </c>
      <c r="Q38" s="42">
        <v>5719.2090900000003</v>
      </c>
      <c r="R38" s="43">
        <v>0</v>
      </c>
      <c r="S38" s="43">
        <v>3.5494418337483791</v>
      </c>
      <c r="T38" s="43">
        <v>19.740491774886305</v>
      </c>
      <c r="U38" s="43">
        <v>0.80430701651441106</v>
      </c>
      <c r="V38" s="43">
        <v>24.094240625149094</v>
      </c>
      <c r="W38" s="43">
        <v>4.983206515361025</v>
      </c>
      <c r="X38" s="43">
        <v>26.017583490727034</v>
      </c>
      <c r="Y38" s="43">
        <v>1.6086140330288221</v>
      </c>
      <c r="Z38" s="43">
        <v>32.609404039116882</v>
      </c>
      <c r="AA38" s="43">
        <v>7.6234317217452876</v>
      </c>
      <c r="AB38" s="43">
        <v>40.232835760862173</v>
      </c>
      <c r="AC38" s="43">
        <v>25.70285465817792</v>
      </c>
      <c r="AD38" s="43">
        <v>0</v>
      </c>
      <c r="AE38" s="43">
        <v>25.70285465817792</v>
      </c>
      <c r="AF38" s="43">
        <v>90.029931044189183</v>
      </c>
      <c r="AG38" s="41"/>
    </row>
    <row r="39" spans="1:33">
      <c r="A39" s="35" t="s">
        <v>44</v>
      </c>
      <c r="B39" s="42">
        <v>0</v>
      </c>
      <c r="C39" s="42">
        <v>385</v>
      </c>
      <c r="D39" s="42">
        <v>0</v>
      </c>
      <c r="E39" s="42">
        <v>0</v>
      </c>
      <c r="F39" s="42">
        <v>385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1779</v>
      </c>
      <c r="N39" s="42">
        <v>0</v>
      </c>
      <c r="O39" s="42">
        <v>1779</v>
      </c>
      <c r="P39" s="42">
        <v>2164</v>
      </c>
      <c r="Q39" s="42">
        <v>2852.1319999999996</v>
      </c>
      <c r="R39" s="43">
        <v>0</v>
      </c>
      <c r="S39" s="43">
        <v>13.498673974416333</v>
      </c>
      <c r="T39" s="43">
        <v>0</v>
      </c>
      <c r="U39" s="43">
        <v>0</v>
      </c>
      <c r="V39" s="43">
        <v>13.498673974416333</v>
      </c>
      <c r="W39" s="43">
        <v>0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62.374392209056253</v>
      </c>
      <c r="AD39" s="43">
        <v>0</v>
      </c>
      <c r="AE39" s="43">
        <v>62.374392209056253</v>
      </c>
      <c r="AF39" s="43">
        <v>75.873066183472588</v>
      </c>
      <c r="AG39" s="41"/>
    </row>
    <row r="40" spans="1:33">
      <c r="A40" s="35" t="s">
        <v>45</v>
      </c>
      <c r="B40" s="42">
        <v>86</v>
      </c>
      <c r="C40" s="42">
        <v>0</v>
      </c>
      <c r="D40" s="42">
        <v>1478</v>
      </c>
      <c r="E40" s="42">
        <v>34</v>
      </c>
      <c r="F40" s="42">
        <v>1512</v>
      </c>
      <c r="G40" s="42">
        <v>0</v>
      </c>
      <c r="H40" s="42">
        <v>0</v>
      </c>
      <c r="I40" s="42">
        <v>0</v>
      </c>
      <c r="J40" s="42">
        <v>0</v>
      </c>
      <c r="K40" s="42">
        <v>401</v>
      </c>
      <c r="L40" s="42">
        <v>401</v>
      </c>
      <c r="M40" s="42">
        <v>4576</v>
      </c>
      <c r="N40" s="42">
        <v>0</v>
      </c>
      <c r="O40" s="42">
        <v>4576</v>
      </c>
      <c r="P40" s="42">
        <v>6575</v>
      </c>
      <c r="Q40" s="42">
        <v>7856.7910599999996</v>
      </c>
      <c r="R40" s="43">
        <v>1.0945944641170082</v>
      </c>
      <c r="S40" s="43">
        <v>0</v>
      </c>
      <c r="T40" s="43">
        <v>18.811751371685325</v>
      </c>
      <c r="U40" s="43">
        <v>0.4327466486043986</v>
      </c>
      <c r="V40" s="43">
        <v>19.244498020289726</v>
      </c>
      <c r="W40" s="43">
        <v>0</v>
      </c>
      <c r="X40" s="43">
        <v>0</v>
      </c>
      <c r="Y40" s="43">
        <v>0</v>
      </c>
      <c r="Z40" s="43">
        <v>0</v>
      </c>
      <c r="AA40" s="43">
        <v>5.1038648850107009</v>
      </c>
      <c r="AB40" s="43">
        <v>5.1038648850107009</v>
      </c>
      <c r="AC40" s="43">
        <v>58.242607765109646</v>
      </c>
      <c r="AD40" s="43">
        <v>0</v>
      </c>
      <c r="AE40" s="43">
        <v>58.242607765109646</v>
      </c>
      <c r="AF40" s="43">
        <v>83.685565134527081</v>
      </c>
      <c r="AG40" s="41"/>
    </row>
    <row r="41" spans="1:33">
      <c r="A41" s="35" t="s">
        <v>46</v>
      </c>
      <c r="B41" s="42">
        <v>9</v>
      </c>
      <c r="C41" s="42">
        <v>938</v>
      </c>
      <c r="D41" s="42">
        <v>742</v>
      </c>
      <c r="E41" s="42">
        <v>471</v>
      </c>
      <c r="F41" s="42">
        <v>2151</v>
      </c>
      <c r="G41" s="42">
        <v>0</v>
      </c>
      <c r="H41" s="42">
        <v>1280</v>
      </c>
      <c r="I41" s="42">
        <v>124</v>
      </c>
      <c r="J41" s="42">
        <v>1404</v>
      </c>
      <c r="K41" s="42">
        <v>0</v>
      </c>
      <c r="L41" s="42">
        <v>1404</v>
      </c>
      <c r="M41" s="42">
        <v>1823</v>
      </c>
      <c r="N41" s="42">
        <v>0</v>
      </c>
      <c r="O41" s="42">
        <v>1823</v>
      </c>
      <c r="P41" s="42">
        <v>5387</v>
      </c>
      <c r="Q41" s="42">
        <v>7135.9955399999999</v>
      </c>
      <c r="R41" s="43">
        <v>0.12612115505890578</v>
      </c>
      <c r="S41" s="43">
        <v>13.144627049472623</v>
      </c>
      <c r="T41" s="43">
        <v>10.397988561523119</v>
      </c>
      <c r="U41" s="43">
        <v>6.6003404480827355</v>
      </c>
      <c r="V41" s="43">
        <v>30.142956059078479</v>
      </c>
      <c r="W41" s="43">
        <v>0</v>
      </c>
      <c r="X41" s="43">
        <v>17.937230941711043</v>
      </c>
      <c r="Y41" s="43">
        <v>1.7376692474782574</v>
      </c>
      <c r="Z41" s="43">
        <v>19.674900189189302</v>
      </c>
      <c r="AA41" s="43">
        <v>0</v>
      </c>
      <c r="AB41" s="43">
        <v>19.674900189189302</v>
      </c>
      <c r="AC41" s="43">
        <v>25.546540630265024</v>
      </c>
      <c r="AD41" s="43">
        <v>0</v>
      </c>
      <c r="AE41" s="43">
        <v>25.546540630265024</v>
      </c>
      <c r="AF41" s="43">
        <v>75.490518033591712</v>
      </c>
      <c r="AG41" s="41"/>
    </row>
    <row r="42" spans="1:33">
      <c r="A42" s="35" t="s">
        <v>47</v>
      </c>
      <c r="B42" s="42">
        <v>0</v>
      </c>
      <c r="C42" s="42">
        <v>926</v>
      </c>
      <c r="D42" s="42">
        <v>136</v>
      </c>
      <c r="E42" s="42">
        <v>126</v>
      </c>
      <c r="F42" s="42">
        <v>1188</v>
      </c>
      <c r="G42" s="42">
        <v>0</v>
      </c>
      <c r="H42" s="42">
        <v>0</v>
      </c>
      <c r="I42" s="42">
        <v>0</v>
      </c>
      <c r="J42" s="42">
        <v>0</v>
      </c>
      <c r="K42" s="42">
        <v>614</v>
      </c>
      <c r="L42" s="42">
        <v>614</v>
      </c>
      <c r="M42" s="42">
        <v>2752</v>
      </c>
      <c r="N42" s="42">
        <v>0</v>
      </c>
      <c r="O42" s="42">
        <v>2752</v>
      </c>
      <c r="P42" s="42">
        <v>4554</v>
      </c>
      <c r="Q42" s="42">
        <v>4596.9783500000003</v>
      </c>
      <c r="R42" s="43">
        <v>0</v>
      </c>
      <c r="S42" s="43">
        <v>20.143666763190215</v>
      </c>
      <c r="T42" s="43">
        <v>2.9584650969696211</v>
      </c>
      <c r="U42" s="43">
        <v>2.7409308986630312</v>
      </c>
      <c r="V42" s="43">
        <v>25.843062758822867</v>
      </c>
      <c r="W42" s="43">
        <v>0</v>
      </c>
      <c r="X42" s="43">
        <v>0</v>
      </c>
      <c r="Y42" s="43">
        <v>0</v>
      </c>
      <c r="Z42" s="43">
        <v>0</v>
      </c>
      <c r="AA42" s="43">
        <v>13.356599776024613</v>
      </c>
      <c r="AB42" s="43">
        <v>13.356599776024613</v>
      </c>
      <c r="AC42" s="43">
        <v>59.865411373973508</v>
      </c>
      <c r="AD42" s="43">
        <v>0</v>
      </c>
      <c r="AE42" s="43">
        <v>59.865411373973508</v>
      </c>
      <c r="AF42" s="43">
        <v>99.065073908820992</v>
      </c>
      <c r="AG42" s="41"/>
    </row>
    <row r="43" spans="1:33">
      <c r="A43" s="35" t="s">
        <v>48</v>
      </c>
      <c r="B43" s="42">
        <v>0</v>
      </c>
      <c r="C43" s="42">
        <v>812</v>
      </c>
      <c r="D43" s="42">
        <v>523</v>
      </c>
      <c r="E43" s="42">
        <v>190</v>
      </c>
      <c r="F43" s="42">
        <v>1525</v>
      </c>
      <c r="G43" s="42">
        <v>0</v>
      </c>
      <c r="H43" s="42">
        <v>1354</v>
      </c>
      <c r="I43" s="42">
        <v>0</v>
      </c>
      <c r="J43" s="42">
        <v>1354</v>
      </c>
      <c r="K43" s="42">
        <v>627</v>
      </c>
      <c r="L43" s="42">
        <v>1981</v>
      </c>
      <c r="M43" s="42">
        <v>3735</v>
      </c>
      <c r="N43" s="42">
        <v>0</v>
      </c>
      <c r="O43" s="42">
        <v>3735</v>
      </c>
      <c r="P43" s="42">
        <v>7241</v>
      </c>
      <c r="Q43" s="42">
        <v>8368.8428000000004</v>
      </c>
      <c r="R43" s="43">
        <v>0</v>
      </c>
      <c r="S43" s="43">
        <v>9.7026556646517488</v>
      </c>
      <c r="T43" s="43">
        <v>6.2493705820355467</v>
      </c>
      <c r="U43" s="43">
        <v>2.2703258328618623</v>
      </c>
      <c r="V43" s="43">
        <v>18.222352079549157</v>
      </c>
      <c r="W43" s="43">
        <v>0</v>
      </c>
      <c r="X43" s="43">
        <v>16.179058829973481</v>
      </c>
      <c r="Y43" s="43">
        <v>0</v>
      </c>
      <c r="Z43" s="43">
        <v>16.179058829973481</v>
      </c>
      <c r="AA43" s="43">
        <v>7.4920752484441451</v>
      </c>
      <c r="AB43" s="43">
        <v>23.671134078417627</v>
      </c>
      <c r="AC43" s="43">
        <v>44.629826240731873</v>
      </c>
      <c r="AD43" s="43">
        <v>0</v>
      </c>
      <c r="AE43" s="43">
        <v>44.629826240731873</v>
      </c>
      <c r="AF43" s="43">
        <v>86.52331239869865</v>
      </c>
      <c r="AG43" s="41"/>
    </row>
    <row r="44" spans="1:33">
      <c r="A44" s="35" t="s">
        <v>49</v>
      </c>
      <c r="B44" s="42">
        <v>0</v>
      </c>
      <c r="C44" s="42">
        <v>257</v>
      </c>
      <c r="D44" s="42">
        <v>0</v>
      </c>
      <c r="E44" s="42">
        <v>0</v>
      </c>
      <c r="F44" s="42">
        <v>257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131</v>
      </c>
      <c r="N44" s="42">
        <v>0</v>
      </c>
      <c r="O44" s="42">
        <v>131</v>
      </c>
      <c r="P44" s="42">
        <v>388</v>
      </c>
      <c r="Q44" s="42">
        <v>368.06766999999996</v>
      </c>
      <c r="R44" s="43">
        <v>0</v>
      </c>
      <c r="S44" s="43">
        <v>69.824116853294939</v>
      </c>
      <c r="T44" s="43">
        <v>0</v>
      </c>
      <c r="U44" s="43">
        <v>0</v>
      </c>
      <c r="V44" s="43">
        <v>69.824116853294939</v>
      </c>
      <c r="W44" s="43">
        <v>0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35.591281353235942</v>
      </c>
      <c r="AD44" s="43">
        <v>0</v>
      </c>
      <c r="AE44" s="43">
        <v>35.591281353235942</v>
      </c>
      <c r="AF44" s="43">
        <v>105.4153982065309</v>
      </c>
      <c r="AG44" s="41"/>
    </row>
    <row r="45" spans="1:33">
      <c r="A45" s="35" t="s">
        <v>50</v>
      </c>
      <c r="B45" s="42">
        <v>0</v>
      </c>
      <c r="C45" s="42">
        <v>599</v>
      </c>
      <c r="D45" s="42">
        <v>1373</v>
      </c>
      <c r="E45" s="42">
        <v>0</v>
      </c>
      <c r="F45" s="42">
        <v>1972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2177</v>
      </c>
      <c r="N45" s="42">
        <v>0</v>
      </c>
      <c r="O45" s="42">
        <v>2177</v>
      </c>
      <c r="P45" s="42">
        <v>4149</v>
      </c>
      <c r="Q45" s="42">
        <v>4987.4577300000001</v>
      </c>
      <c r="R45" s="43">
        <v>0</v>
      </c>
      <c r="S45" s="43">
        <v>12.010126850739244</v>
      </c>
      <c r="T45" s="43">
        <v>27.529055369056731</v>
      </c>
      <c r="U45" s="43">
        <v>0</v>
      </c>
      <c r="V45" s="43">
        <v>39.539182219795975</v>
      </c>
      <c r="W45" s="43">
        <v>0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43.649492744673346</v>
      </c>
      <c r="AD45" s="43">
        <v>0</v>
      </c>
      <c r="AE45" s="43">
        <v>43.649492744673346</v>
      </c>
      <c r="AF45" s="43">
        <v>83.188674964469328</v>
      </c>
      <c r="AG45" s="41"/>
    </row>
    <row r="46" spans="1:33">
      <c r="A46" s="35" t="s">
        <v>51</v>
      </c>
      <c r="B46" s="42">
        <v>0</v>
      </c>
      <c r="C46" s="42">
        <v>296</v>
      </c>
      <c r="D46" s="42">
        <v>0</v>
      </c>
      <c r="E46" s="42">
        <v>0</v>
      </c>
      <c r="F46" s="42">
        <v>296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51</v>
      </c>
      <c r="N46" s="42">
        <v>0</v>
      </c>
      <c r="O46" s="42">
        <v>51</v>
      </c>
      <c r="P46" s="42">
        <v>347</v>
      </c>
      <c r="Q46" s="42">
        <v>395.68909000000002</v>
      </c>
      <c r="R46" s="43">
        <v>0</v>
      </c>
      <c r="S46" s="43">
        <v>74.806207065249126</v>
      </c>
      <c r="T46" s="43">
        <v>0</v>
      </c>
      <c r="U46" s="43">
        <v>0</v>
      </c>
      <c r="V46" s="43">
        <v>74.806207065249126</v>
      </c>
      <c r="W46" s="43">
        <v>0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12.88890729840441</v>
      </c>
      <c r="AD46" s="43">
        <v>0</v>
      </c>
      <c r="AE46" s="43">
        <v>12.88890729840441</v>
      </c>
      <c r="AF46" s="43">
        <v>87.695114363653545</v>
      </c>
      <c r="AG46" s="41"/>
    </row>
    <row r="47" spans="1:33">
      <c r="A47" s="35" t="s">
        <v>52</v>
      </c>
      <c r="B47" s="42">
        <v>18</v>
      </c>
      <c r="C47" s="42">
        <v>1475</v>
      </c>
      <c r="D47" s="42">
        <v>1518</v>
      </c>
      <c r="E47" s="42">
        <v>272</v>
      </c>
      <c r="F47" s="42">
        <v>3265</v>
      </c>
      <c r="G47" s="42">
        <v>0</v>
      </c>
      <c r="H47" s="42">
        <v>0</v>
      </c>
      <c r="I47" s="42">
        <v>0</v>
      </c>
      <c r="J47" s="42">
        <v>0</v>
      </c>
      <c r="K47" s="42">
        <v>538</v>
      </c>
      <c r="L47" s="42">
        <v>538</v>
      </c>
      <c r="M47" s="42">
        <v>5590</v>
      </c>
      <c r="N47" s="42">
        <v>0</v>
      </c>
      <c r="O47" s="42">
        <v>5590</v>
      </c>
      <c r="P47" s="42">
        <v>9411</v>
      </c>
      <c r="Q47" s="42">
        <v>10613.638510000001</v>
      </c>
      <c r="R47" s="43">
        <v>0.1695931134553027</v>
      </c>
      <c r="S47" s="43">
        <v>13.897213463698415</v>
      </c>
      <c r="T47" s="43">
        <v>14.302352568063862</v>
      </c>
      <c r="U47" s="43">
        <v>2.5627403811023517</v>
      </c>
      <c r="V47" s="43">
        <v>30.762306412864628</v>
      </c>
      <c r="W47" s="43">
        <v>0</v>
      </c>
      <c r="X47" s="43">
        <v>0</v>
      </c>
      <c r="Y47" s="43">
        <v>0</v>
      </c>
      <c r="Z47" s="43">
        <v>0</v>
      </c>
      <c r="AA47" s="43">
        <v>5.0689497243862691</v>
      </c>
      <c r="AB47" s="43">
        <v>5.0689497243862691</v>
      </c>
      <c r="AC47" s="43">
        <v>52.668083567507892</v>
      </c>
      <c r="AD47" s="43">
        <v>0</v>
      </c>
      <c r="AE47" s="43">
        <v>52.668083567507892</v>
      </c>
      <c r="AF47" s="43">
        <v>88.668932818214088</v>
      </c>
      <c r="AG47" s="41"/>
    </row>
    <row r="48" spans="1:33">
      <c r="A48" s="35" t="s">
        <v>53</v>
      </c>
      <c r="B48" s="42">
        <v>0</v>
      </c>
      <c r="C48" s="42">
        <v>0</v>
      </c>
      <c r="D48" s="42">
        <v>235</v>
      </c>
      <c r="E48" s="42">
        <v>0</v>
      </c>
      <c r="F48" s="42">
        <v>235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392</v>
      </c>
      <c r="N48" s="42">
        <v>0</v>
      </c>
      <c r="O48" s="42">
        <v>392</v>
      </c>
      <c r="P48" s="42">
        <v>627</v>
      </c>
      <c r="Q48" s="42">
        <v>637.28177000000005</v>
      </c>
      <c r="R48" s="43">
        <v>0</v>
      </c>
      <c r="S48" s="43">
        <v>0</v>
      </c>
      <c r="T48" s="43">
        <v>36.875368331970328</v>
      </c>
      <c r="U48" s="43">
        <v>0</v>
      </c>
      <c r="V48" s="43">
        <v>36.875368331970328</v>
      </c>
      <c r="W48" s="43">
        <v>0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61.511252706946252</v>
      </c>
      <c r="AD48" s="43">
        <v>0</v>
      </c>
      <c r="AE48" s="43">
        <v>61.511252706946252</v>
      </c>
      <c r="AF48" s="43">
        <v>98.386621038916573</v>
      </c>
      <c r="AG48" s="41"/>
    </row>
    <row r="49" spans="1:33">
      <c r="A49" s="35" t="s">
        <v>54</v>
      </c>
      <c r="B49" s="42">
        <v>0</v>
      </c>
      <c r="C49" s="42">
        <v>505</v>
      </c>
      <c r="D49" s="42">
        <v>424</v>
      </c>
      <c r="E49" s="42">
        <v>0</v>
      </c>
      <c r="F49" s="42">
        <v>929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1104</v>
      </c>
      <c r="N49" s="42">
        <v>0</v>
      </c>
      <c r="O49" s="42">
        <v>1104</v>
      </c>
      <c r="P49" s="42">
        <v>2033</v>
      </c>
      <c r="Q49" s="42">
        <v>2153.8027899999997</v>
      </c>
      <c r="R49" s="43">
        <v>0</v>
      </c>
      <c r="S49" s="43">
        <v>23.446900632903354</v>
      </c>
      <c r="T49" s="43">
        <v>19.686110630398062</v>
      </c>
      <c r="U49" s="43">
        <v>0</v>
      </c>
      <c r="V49" s="43">
        <v>43.133011263301412</v>
      </c>
      <c r="W49" s="43">
        <v>0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51.258174848960991</v>
      </c>
      <c r="AD49" s="43">
        <v>0</v>
      </c>
      <c r="AE49" s="43">
        <v>51.258174848960991</v>
      </c>
      <c r="AF49" s="43">
        <v>94.391186112262403</v>
      </c>
      <c r="AG49" s="41"/>
    </row>
    <row r="50" spans="1:33">
      <c r="A50" s="35" t="s">
        <v>55</v>
      </c>
      <c r="B50" s="42">
        <v>0</v>
      </c>
      <c r="C50" s="42">
        <v>0</v>
      </c>
      <c r="D50" s="42">
        <v>213</v>
      </c>
      <c r="E50" s="42">
        <v>0</v>
      </c>
      <c r="F50" s="42">
        <v>213</v>
      </c>
      <c r="G50" s="42">
        <v>0</v>
      </c>
      <c r="H50" s="42">
        <v>0</v>
      </c>
      <c r="I50" s="42">
        <v>0</v>
      </c>
      <c r="J50" s="42">
        <v>0</v>
      </c>
      <c r="K50" s="42">
        <v>743</v>
      </c>
      <c r="L50" s="42">
        <v>743</v>
      </c>
      <c r="M50" s="42">
        <v>223</v>
      </c>
      <c r="N50" s="42">
        <v>0</v>
      </c>
      <c r="O50" s="42">
        <v>223</v>
      </c>
      <c r="P50" s="42">
        <v>1179</v>
      </c>
      <c r="Q50" s="42">
        <v>1367.6931999999999</v>
      </c>
      <c r="R50" s="43">
        <v>0</v>
      </c>
      <c r="S50" s="43">
        <v>0</v>
      </c>
      <c r="T50" s="43">
        <v>15.573668129665338</v>
      </c>
      <c r="U50" s="43">
        <v>0</v>
      </c>
      <c r="V50" s="43">
        <v>15.573668129665338</v>
      </c>
      <c r="W50" s="43">
        <v>0</v>
      </c>
      <c r="X50" s="43">
        <v>0</v>
      </c>
      <c r="Y50" s="43">
        <v>0</v>
      </c>
      <c r="Z50" s="43">
        <v>0</v>
      </c>
      <c r="AA50" s="43">
        <v>54.325048921790355</v>
      </c>
      <c r="AB50" s="43">
        <v>54.325048921790355</v>
      </c>
      <c r="AC50" s="43">
        <v>16.30482625781864</v>
      </c>
      <c r="AD50" s="43">
        <v>0</v>
      </c>
      <c r="AE50" s="43">
        <v>16.30482625781864</v>
      </c>
      <c r="AF50" s="43">
        <v>86.203543309274338</v>
      </c>
      <c r="AG50" s="41"/>
    </row>
    <row r="51" spans="1:33">
      <c r="A51" s="35" t="s">
        <v>56</v>
      </c>
      <c r="B51" s="42">
        <v>0</v>
      </c>
      <c r="C51" s="42">
        <v>391</v>
      </c>
      <c r="D51" s="42">
        <v>1425</v>
      </c>
      <c r="E51" s="42">
        <v>238</v>
      </c>
      <c r="F51" s="42">
        <v>2054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325</v>
      </c>
      <c r="N51" s="42">
        <v>0</v>
      </c>
      <c r="O51" s="42">
        <v>325</v>
      </c>
      <c r="P51" s="42">
        <v>2379</v>
      </c>
      <c r="Q51" s="42">
        <v>3107.95649</v>
      </c>
      <c r="R51" s="43">
        <v>0</v>
      </c>
      <c r="S51" s="43">
        <v>12.58061370093376</v>
      </c>
      <c r="T51" s="43">
        <v>45.850062720794398</v>
      </c>
      <c r="U51" s="43">
        <v>7.6577648614379408</v>
      </c>
      <c r="V51" s="43">
        <v>66.088441283166091</v>
      </c>
      <c r="W51" s="43">
        <v>0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10.457031848602231</v>
      </c>
      <c r="AD51" s="43">
        <v>0</v>
      </c>
      <c r="AE51" s="43">
        <v>10.457031848602231</v>
      </c>
      <c r="AF51" s="43">
        <v>76.545473131768333</v>
      </c>
      <c r="AG51" s="41"/>
    </row>
    <row r="52" spans="1:33">
      <c r="A52" s="35" t="s">
        <v>57</v>
      </c>
      <c r="B52" s="42">
        <v>22</v>
      </c>
      <c r="C52" s="42">
        <v>1074</v>
      </c>
      <c r="D52" s="42">
        <v>1164</v>
      </c>
      <c r="E52" s="42">
        <v>148</v>
      </c>
      <c r="F52" s="42">
        <v>2386</v>
      </c>
      <c r="G52" s="42">
        <v>0</v>
      </c>
      <c r="H52" s="42">
        <v>1065</v>
      </c>
      <c r="I52" s="42">
        <v>0</v>
      </c>
      <c r="J52" s="42">
        <v>1065</v>
      </c>
      <c r="K52" s="42">
        <v>294</v>
      </c>
      <c r="L52" s="42">
        <v>1359</v>
      </c>
      <c r="M52" s="42">
        <v>3060</v>
      </c>
      <c r="N52" s="42">
        <v>0</v>
      </c>
      <c r="O52" s="42">
        <v>3060</v>
      </c>
      <c r="P52" s="42">
        <v>6827</v>
      </c>
      <c r="Q52" s="42">
        <v>8211.65985</v>
      </c>
      <c r="R52" s="43">
        <v>0.26791173041586713</v>
      </c>
      <c r="S52" s="43">
        <v>13.078963566665514</v>
      </c>
      <c r="T52" s="43">
        <v>14.174966100184971</v>
      </c>
      <c r="U52" s="43">
        <v>1.8023152773431061</v>
      </c>
      <c r="V52" s="43">
        <v>29.05624494419359</v>
      </c>
      <c r="W52" s="43">
        <v>0</v>
      </c>
      <c r="X52" s="43">
        <v>12.969363313313568</v>
      </c>
      <c r="Y52" s="43">
        <v>0</v>
      </c>
      <c r="Z52" s="43">
        <v>12.969363313313568</v>
      </c>
      <c r="AA52" s="43">
        <v>3.5802749428302243</v>
      </c>
      <c r="AB52" s="43">
        <v>16.549638256143794</v>
      </c>
      <c r="AC52" s="43">
        <v>37.264086139661522</v>
      </c>
      <c r="AD52" s="43">
        <v>0</v>
      </c>
      <c r="AE52" s="43">
        <v>37.264086139661522</v>
      </c>
      <c r="AF52" s="43">
        <v>83.137881070414778</v>
      </c>
      <c r="AG52" s="41"/>
    </row>
    <row r="53" spans="1:33">
      <c r="A53" s="35" t="s">
        <v>58</v>
      </c>
      <c r="B53" s="42">
        <v>0</v>
      </c>
      <c r="C53" s="42">
        <v>329</v>
      </c>
      <c r="D53" s="42">
        <v>0</v>
      </c>
      <c r="E53" s="42">
        <v>0</v>
      </c>
      <c r="F53" s="42">
        <v>329</v>
      </c>
      <c r="G53" s="42">
        <v>0</v>
      </c>
      <c r="H53" s="42">
        <v>0</v>
      </c>
      <c r="I53" s="42">
        <v>0</v>
      </c>
      <c r="J53" s="42">
        <v>0</v>
      </c>
      <c r="K53" s="42">
        <v>401</v>
      </c>
      <c r="L53" s="42">
        <v>401</v>
      </c>
      <c r="M53" s="42">
        <v>545</v>
      </c>
      <c r="N53" s="42">
        <v>0</v>
      </c>
      <c r="O53" s="42">
        <v>545</v>
      </c>
      <c r="P53" s="42">
        <v>1275</v>
      </c>
      <c r="Q53" s="42">
        <v>1592.6212399999997</v>
      </c>
      <c r="R53" s="43">
        <v>0</v>
      </c>
      <c r="S53" s="43">
        <v>20.657767944875584</v>
      </c>
      <c r="T53" s="43">
        <v>0</v>
      </c>
      <c r="U53" s="43">
        <v>0</v>
      </c>
      <c r="V53" s="43">
        <v>20.657767944875584</v>
      </c>
      <c r="W53" s="43">
        <v>0</v>
      </c>
      <c r="X53" s="43">
        <v>0</v>
      </c>
      <c r="Y53" s="43">
        <v>0</v>
      </c>
      <c r="Z53" s="43">
        <v>0</v>
      </c>
      <c r="AA53" s="43">
        <v>25.178616856824043</v>
      </c>
      <c r="AB53" s="43">
        <v>25.178616856824043</v>
      </c>
      <c r="AC53" s="43">
        <v>34.220314680720954</v>
      </c>
      <c r="AD53" s="43">
        <v>0</v>
      </c>
      <c r="AE53" s="43">
        <v>34.220314680720954</v>
      </c>
      <c r="AF53" s="43">
        <v>80.056699482420584</v>
      </c>
      <c r="AG53" s="41"/>
    </row>
    <row r="54" spans="1:33">
      <c r="A54" s="35" t="s">
        <v>59</v>
      </c>
      <c r="B54" s="42">
        <v>0</v>
      </c>
      <c r="C54" s="42">
        <v>250</v>
      </c>
      <c r="D54" s="42">
        <v>1726</v>
      </c>
      <c r="E54" s="42">
        <v>21</v>
      </c>
      <c r="F54" s="42">
        <v>1997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1328</v>
      </c>
      <c r="N54" s="42">
        <v>0</v>
      </c>
      <c r="O54" s="42">
        <v>1328</v>
      </c>
      <c r="P54" s="42">
        <v>3325</v>
      </c>
      <c r="Q54" s="42">
        <v>3383.4086600000001</v>
      </c>
      <c r="R54" s="43">
        <v>0</v>
      </c>
      <c r="S54" s="43">
        <v>7.3889980526325187</v>
      </c>
      <c r="T54" s="43">
        <v>51.013642555374908</v>
      </c>
      <c r="U54" s="43">
        <v>0.62067583642113155</v>
      </c>
      <c r="V54" s="43">
        <v>59.023316444428559</v>
      </c>
      <c r="W54" s="43">
        <v>0</v>
      </c>
      <c r="X54" s="43">
        <v>0</v>
      </c>
      <c r="Y54" s="43">
        <v>0</v>
      </c>
      <c r="Z54" s="43">
        <v>0</v>
      </c>
      <c r="AA54" s="43">
        <v>0</v>
      </c>
      <c r="AB54" s="43">
        <v>0</v>
      </c>
      <c r="AC54" s="43">
        <v>39.25035765558394</v>
      </c>
      <c r="AD54" s="43">
        <v>0</v>
      </c>
      <c r="AE54" s="43">
        <v>39.25035765558394</v>
      </c>
      <c r="AF54" s="43">
        <v>98.273674100012499</v>
      </c>
      <c r="AG54" s="41"/>
    </row>
    <row r="55" spans="1:33">
      <c r="A55" s="35" t="s">
        <v>60</v>
      </c>
      <c r="B55" s="42">
        <v>0</v>
      </c>
      <c r="C55" s="42">
        <v>201</v>
      </c>
      <c r="D55" s="42">
        <v>0</v>
      </c>
      <c r="E55" s="42">
        <v>0</v>
      </c>
      <c r="F55" s="42">
        <v>201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609</v>
      </c>
      <c r="N55" s="42">
        <v>0</v>
      </c>
      <c r="O55" s="42">
        <v>609</v>
      </c>
      <c r="P55" s="42">
        <v>810</v>
      </c>
      <c r="Q55" s="42">
        <v>892.27221000000009</v>
      </c>
      <c r="R55" s="43">
        <v>0</v>
      </c>
      <c r="S55" s="43">
        <v>22.526757837723085</v>
      </c>
      <c r="T55" s="43">
        <v>0</v>
      </c>
      <c r="U55" s="43">
        <v>0</v>
      </c>
      <c r="V55" s="43">
        <v>22.526757837723085</v>
      </c>
      <c r="W55" s="43">
        <v>0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68.252714045638598</v>
      </c>
      <c r="AD55" s="43">
        <v>0</v>
      </c>
      <c r="AE55" s="43">
        <v>68.252714045638598</v>
      </c>
      <c r="AF55" s="43">
        <v>90.77947188336168</v>
      </c>
      <c r="AG55" s="41"/>
    </row>
    <row r="56" spans="1:33">
      <c r="A56" s="35" t="s">
        <v>61</v>
      </c>
      <c r="B56" s="42">
        <v>0</v>
      </c>
      <c r="C56" s="42">
        <v>0</v>
      </c>
      <c r="D56" s="42">
        <v>1285</v>
      </c>
      <c r="E56" s="42">
        <v>163</v>
      </c>
      <c r="F56" s="42">
        <v>1448</v>
      </c>
      <c r="G56" s="42">
        <v>0</v>
      </c>
      <c r="H56" s="42">
        <v>0</v>
      </c>
      <c r="I56" s="42">
        <v>0</v>
      </c>
      <c r="J56" s="42">
        <v>0</v>
      </c>
      <c r="K56" s="42">
        <v>386</v>
      </c>
      <c r="L56" s="42">
        <v>386</v>
      </c>
      <c r="M56" s="42">
        <v>1534</v>
      </c>
      <c r="N56" s="42">
        <v>0</v>
      </c>
      <c r="O56" s="42">
        <v>1534</v>
      </c>
      <c r="P56" s="42">
        <v>3368</v>
      </c>
      <c r="Q56" s="42">
        <v>4116.18361</v>
      </c>
      <c r="R56" s="43">
        <v>0</v>
      </c>
      <c r="S56" s="43">
        <v>0</v>
      </c>
      <c r="T56" s="43">
        <v>31.218238099927714</v>
      </c>
      <c r="U56" s="43">
        <v>3.9599788406912197</v>
      </c>
      <c r="V56" s="43">
        <v>35.178216940618931</v>
      </c>
      <c r="W56" s="43">
        <v>0</v>
      </c>
      <c r="X56" s="43">
        <v>0</v>
      </c>
      <c r="Y56" s="43">
        <v>0</v>
      </c>
      <c r="Z56" s="43">
        <v>0</v>
      </c>
      <c r="AA56" s="43">
        <v>9.3776186043362628</v>
      </c>
      <c r="AB56" s="43">
        <v>9.3776186043362628</v>
      </c>
      <c r="AC56" s="43">
        <v>37.267530930186084</v>
      </c>
      <c r="AD56" s="43">
        <v>0</v>
      </c>
      <c r="AE56" s="43">
        <v>37.267530930186084</v>
      </c>
      <c r="AF56" s="43">
        <v>81.82336647514127</v>
      </c>
      <c r="AG56" s="41"/>
    </row>
    <row r="57" spans="1:33" ht="16.5" thickBot="1">
      <c r="A57" s="24"/>
    </row>
    <row r="58" spans="1:33" ht="16.5" thickBot="1">
      <c r="A58" s="75" t="s">
        <v>62</v>
      </c>
      <c r="B58" s="76" t="s">
        <v>63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 t="s">
        <v>72</v>
      </c>
      <c r="R58" s="76" t="s">
        <v>73</v>
      </c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39"/>
    </row>
    <row r="59" spans="1:33" ht="26.25" thickBot="1">
      <c r="A59" s="75"/>
      <c r="B59" s="77" t="s">
        <v>2</v>
      </c>
      <c r="C59" s="76" t="s">
        <v>3</v>
      </c>
      <c r="D59" s="76"/>
      <c r="E59" s="76"/>
      <c r="F59" s="76"/>
      <c r="G59" s="76" t="s">
        <v>4</v>
      </c>
      <c r="H59" s="76"/>
      <c r="I59" s="76"/>
      <c r="J59" s="76"/>
      <c r="K59" s="77" t="s">
        <v>5</v>
      </c>
      <c r="L59" s="76" t="s">
        <v>6</v>
      </c>
      <c r="M59" s="76" t="s">
        <v>7</v>
      </c>
      <c r="N59" s="76"/>
      <c r="O59" s="76"/>
      <c r="P59" s="76" t="s">
        <v>8</v>
      </c>
      <c r="Q59" s="76"/>
      <c r="R59" s="77" t="s">
        <v>2</v>
      </c>
      <c r="S59" s="76" t="s">
        <v>3</v>
      </c>
      <c r="T59" s="76"/>
      <c r="U59" s="76"/>
      <c r="V59" s="76"/>
      <c r="W59" s="76" t="s">
        <v>4</v>
      </c>
      <c r="X59" s="76"/>
      <c r="Y59" s="76"/>
      <c r="Z59" s="76"/>
      <c r="AA59" s="77" t="s">
        <v>5</v>
      </c>
      <c r="AB59" s="76" t="s">
        <v>6</v>
      </c>
      <c r="AC59" s="76" t="s">
        <v>7</v>
      </c>
      <c r="AD59" s="76"/>
      <c r="AE59" s="76"/>
      <c r="AF59" s="76" t="s">
        <v>8</v>
      </c>
      <c r="AG59" s="40"/>
    </row>
    <row r="60" spans="1:33" ht="26.25" thickBot="1">
      <c r="A60" s="75"/>
      <c r="B60" s="77" t="s">
        <v>9</v>
      </c>
      <c r="C60" s="77" t="s">
        <v>10</v>
      </c>
      <c r="D60" s="77" t="s">
        <v>11</v>
      </c>
      <c r="E60" s="77" t="s">
        <v>12</v>
      </c>
      <c r="F60" s="77" t="s">
        <v>13</v>
      </c>
      <c r="G60" s="77" t="s">
        <v>10</v>
      </c>
      <c r="H60" s="77" t="s">
        <v>11</v>
      </c>
      <c r="I60" s="77" t="s">
        <v>12</v>
      </c>
      <c r="J60" s="77" t="s">
        <v>13</v>
      </c>
      <c r="K60" s="77" t="s">
        <v>11</v>
      </c>
      <c r="L60" s="76"/>
      <c r="M60" s="77" t="s">
        <v>10</v>
      </c>
      <c r="N60" s="77" t="s">
        <v>12</v>
      </c>
      <c r="O60" s="77" t="s">
        <v>13</v>
      </c>
      <c r="P60" s="76"/>
      <c r="Q60" s="76"/>
      <c r="R60" s="77" t="s">
        <v>9</v>
      </c>
      <c r="S60" s="77" t="s">
        <v>10</v>
      </c>
      <c r="T60" s="77" t="s">
        <v>11</v>
      </c>
      <c r="U60" s="77" t="s">
        <v>12</v>
      </c>
      <c r="V60" s="77" t="s">
        <v>13</v>
      </c>
      <c r="W60" s="77" t="s">
        <v>10</v>
      </c>
      <c r="X60" s="77" t="s">
        <v>11</v>
      </c>
      <c r="Y60" s="77" t="s">
        <v>12</v>
      </c>
      <c r="Z60" s="77" t="s">
        <v>13</v>
      </c>
      <c r="AA60" s="77" t="s">
        <v>11</v>
      </c>
      <c r="AB60" s="76"/>
      <c r="AC60" s="77" t="s">
        <v>10</v>
      </c>
      <c r="AD60" s="77" t="s">
        <v>12</v>
      </c>
      <c r="AE60" s="77" t="s">
        <v>13</v>
      </c>
      <c r="AF60" s="76"/>
      <c r="AG60" s="40"/>
    </row>
    <row r="61" spans="1:33">
      <c r="A61" s="32" t="s">
        <v>15</v>
      </c>
      <c r="B61" s="33">
        <v>369</v>
      </c>
      <c r="C61" s="33">
        <v>24108</v>
      </c>
      <c r="D61" s="33">
        <v>74540</v>
      </c>
      <c r="E61" s="33">
        <v>23557</v>
      </c>
      <c r="F61" s="33">
        <v>122205</v>
      </c>
      <c r="G61" s="33">
        <v>1591</v>
      </c>
      <c r="H61" s="33">
        <v>45783</v>
      </c>
      <c r="I61" s="33">
        <v>2736</v>
      </c>
      <c r="J61" s="33">
        <v>50110</v>
      </c>
      <c r="K61" s="33">
        <v>12729</v>
      </c>
      <c r="L61" s="33">
        <v>62839</v>
      </c>
      <c r="M61" s="33">
        <v>108374</v>
      </c>
      <c r="N61" s="33">
        <v>508</v>
      </c>
      <c r="O61" s="33">
        <v>108882</v>
      </c>
      <c r="P61" s="33">
        <v>294295</v>
      </c>
      <c r="Q61" s="33">
        <v>334045.99992000003</v>
      </c>
      <c r="R61" s="34">
        <v>0.11046382836147448</v>
      </c>
      <c r="S61" s="34">
        <v>7.2169701196163327</v>
      </c>
      <c r="T61" s="34">
        <v>22.314292048954762</v>
      </c>
      <c r="U61" s="34">
        <v>7.052022776995269</v>
      </c>
      <c r="V61" s="34">
        <v>36.583284945566362</v>
      </c>
      <c r="W61" s="34">
        <v>0.47628170981871515</v>
      </c>
      <c r="X61" s="34">
        <v>13.705597435971235</v>
      </c>
      <c r="Y61" s="34">
        <v>0.81904887370459123</v>
      </c>
      <c r="Z61" s="34">
        <v>15.000928019494541</v>
      </c>
      <c r="AA61" s="34">
        <v>3.8105530385181807</v>
      </c>
      <c r="AB61" s="34">
        <v>18.811481058012724</v>
      </c>
      <c r="AC61" s="34">
        <v>32.442837221806059</v>
      </c>
      <c r="AD61" s="34">
        <v>0.15207486397731446</v>
      </c>
      <c r="AE61" s="34">
        <v>32.594912085783371</v>
      </c>
      <c r="AF61" s="34">
        <v>88.100141917723931</v>
      </c>
      <c r="AG61" s="41"/>
    </row>
    <row r="62" spans="1:33">
      <c r="A62" s="35" t="s">
        <v>64</v>
      </c>
      <c r="B62" s="42">
        <v>137</v>
      </c>
      <c r="C62" s="42">
        <v>1155</v>
      </c>
      <c r="D62" s="42">
        <v>3812</v>
      </c>
      <c r="E62" s="42">
        <v>933</v>
      </c>
      <c r="F62" s="42">
        <v>5900</v>
      </c>
      <c r="G62" s="42">
        <v>0</v>
      </c>
      <c r="H62" s="42">
        <v>3042</v>
      </c>
      <c r="I62" s="42">
        <v>0</v>
      </c>
      <c r="J62" s="42">
        <v>3042</v>
      </c>
      <c r="K62" s="42">
        <v>2568</v>
      </c>
      <c r="L62" s="42">
        <v>5610</v>
      </c>
      <c r="M62" s="42">
        <v>15508</v>
      </c>
      <c r="N62" s="42">
        <v>0</v>
      </c>
      <c r="O62" s="42">
        <v>15508</v>
      </c>
      <c r="P62" s="42">
        <v>27155</v>
      </c>
      <c r="Q62" s="42">
        <v>32908.603830000007</v>
      </c>
      <c r="R62" s="43">
        <v>0.41630450415860132</v>
      </c>
      <c r="S62" s="43">
        <v>3.5097204547677698</v>
      </c>
      <c r="T62" s="43">
        <v>11.583596860237868</v>
      </c>
      <c r="U62" s="43">
        <v>2.8351248348903284</v>
      </c>
      <c r="V62" s="43">
        <v>17.928442149895968</v>
      </c>
      <c r="W62" s="43">
        <v>0</v>
      </c>
      <c r="X62" s="43">
        <v>9.2437832237260231</v>
      </c>
      <c r="Y62" s="43">
        <v>0</v>
      </c>
      <c r="Z62" s="43">
        <v>9.2437832237260231</v>
      </c>
      <c r="AA62" s="43">
        <v>7.8034304137174315</v>
      </c>
      <c r="AB62" s="43">
        <v>17.047213637443456</v>
      </c>
      <c r="AC62" s="43">
        <v>47.12445438315028</v>
      </c>
      <c r="AD62" s="43">
        <v>0</v>
      </c>
      <c r="AE62" s="43">
        <v>47.12445438315028</v>
      </c>
      <c r="AF62" s="43">
        <v>82.516414674648303</v>
      </c>
      <c r="AG62" s="41"/>
    </row>
    <row r="63" spans="1:33">
      <c r="A63" s="35" t="s">
        <v>65</v>
      </c>
      <c r="B63" s="42">
        <v>0</v>
      </c>
      <c r="C63" s="42">
        <v>3182</v>
      </c>
      <c r="D63" s="42">
        <v>872</v>
      </c>
      <c r="E63" s="42">
        <v>316</v>
      </c>
      <c r="F63" s="42">
        <v>4370</v>
      </c>
      <c r="G63" s="42">
        <v>0</v>
      </c>
      <c r="H63" s="42">
        <v>1354</v>
      </c>
      <c r="I63" s="42">
        <v>0</v>
      </c>
      <c r="J63" s="42">
        <v>1354</v>
      </c>
      <c r="K63" s="42">
        <v>2385</v>
      </c>
      <c r="L63" s="42">
        <v>3739</v>
      </c>
      <c r="M63" s="42">
        <v>9477</v>
      </c>
      <c r="N63" s="42">
        <v>0</v>
      </c>
      <c r="O63" s="42">
        <v>9477</v>
      </c>
      <c r="P63" s="42">
        <v>17586</v>
      </c>
      <c r="Q63" s="42">
        <v>19399.144210000002</v>
      </c>
      <c r="R63" s="43">
        <v>0</v>
      </c>
      <c r="S63" s="43">
        <v>16.402785429883661</v>
      </c>
      <c r="T63" s="43">
        <v>4.4950436501755346</v>
      </c>
      <c r="U63" s="43">
        <v>1.628937836531501</v>
      </c>
      <c r="V63" s="43">
        <v>22.526766916590695</v>
      </c>
      <c r="W63" s="43">
        <v>0</v>
      </c>
      <c r="X63" s="43">
        <v>6.9796893375432045</v>
      </c>
      <c r="Y63" s="43">
        <v>0</v>
      </c>
      <c r="Z63" s="43">
        <v>6.9796893375432045</v>
      </c>
      <c r="AA63" s="43">
        <v>12.294356772555792</v>
      </c>
      <c r="AB63" s="43">
        <v>19.274046110098997</v>
      </c>
      <c r="AC63" s="43">
        <v>48.852670496231127</v>
      </c>
      <c r="AD63" s="43">
        <v>0</v>
      </c>
      <c r="AE63" s="43">
        <v>48.852670496231127</v>
      </c>
      <c r="AF63" s="43">
        <v>90.653483522920823</v>
      </c>
      <c r="AG63" s="41"/>
    </row>
    <row r="64" spans="1:33">
      <c r="A64" s="35" t="s">
        <v>66</v>
      </c>
      <c r="B64" s="42">
        <v>44</v>
      </c>
      <c r="C64" s="42">
        <v>2130</v>
      </c>
      <c r="D64" s="42">
        <v>25609</v>
      </c>
      <c r="E64" s="42">
        <v>11664</v>
      </c>
      <c r="F64" s="42">
        <v>39403</v>
      </c>
      <c r="G64" s="42">
        <v>0</v>
      </c>
      <c r="H64" s="42">
        <v>15287</v>
      </c>
      <c r="I64" s="42">
        <v>2217</v>
      </c>
      <c r="J64" s="42">
        <v>17504</v>
      </c>
      <c r="K64" s="42">
        <v>0</v>
      </c>
      <c r="L64" s="42">
        <v>17504</v>
      </c>
      <c r="M64" s="42">
        <v>17523</v>
      </c>
      <c r="N64" s="42">
        <v>445</v>
      </c>
      <c r="O64" s="42">
        <v>17968</v>
      </c>
      <c r="P64" s="42">
        <v>74919</v>
      </c>
      <c r="Q64" s="42">
        <v>85907.309800000003</v>
      </c>
      <c r="R64" s="43">
        <v>5.1217993093295534E-2</v>
      </c>
      <c r="S64" s="43">
        <v>2.4794164838345338</v>
      </c>
      <c r="T64" s="43">
        <v>29.810036025595576</v>
      </c>
      <c r="U64" s="43">
        <v>13.577424350913617</v>
      </c>
      <c r="V64" s="43">
        <v>45.86687686034373</v>
      </c>
      <c r="W64" s="43">
        <v>0</v>
      </c>
      <c r="X64" s="43">
        <v>17.794760464027473</v>
      </c>
      <c r="Y64" s="43">
        <v>2.58068842472355</v>
      </c>
      <c r="Z64" s="43">
        <v>20.375448888751023</v>
      </c>
      <c r="AA64" s="43">
        <v>0</v>
      </c>
      <c r="AB64" s="43">
        <v>20.375448888751023</v>
      </c>
      <c r="AC64" s="43">
        <v>20.397565749404947</v>
      </c>
      <c r="AD64" s="43">
        <v>0.51800015742082983</v>
      </c>
      <c r="AE64" s="43">
        <v>20.915565906825776</v>
      </c>
      <c r="AF64" s="43">
        <v>87.209109649013826</v>
      </c>
      <c r="AG64" s="41"/>
    </row>
    <row r="65" spans="1:33">
      <c r="A65" s="35" t="s">
        <v>67</v>
      </c>
      <c r="B65" s="42">
        <v>83</v>
      </c>
      <c r="C65" s="42">
        <v>5940</v>
      </c>
      <c r="D65" s="42">
        <v>4930</v>
      </c>
      <c r="E65" s="42">
        <v>1329</v>
      </c>
      <c r="F65" s="42">
        <v>12199</v>
      </c>
      <c r="G65" s="42">
        <v>0</v>
      </c>
      <c r="H65" s="42">
        <v>3450</v>
      </c>
      <c r="I65" s="42">
        <v>124</v>
      </c>
      <c r="J65" s="42">
        <v>3574</v>
      </c>
      <c r="K65" s="42">
        <v>1044</v>
      </c>
      <c r="L65" s="42">
        <v>4618</v>
      </c>
      <c r="M65" s="42">
        <v>15650</v>
      </c>
      <c r="N65" s="42">
        <v>63</v>
      </c>
      <c r="O65" s="42">
        <v>15713</v>
      </c>
      <c r="P65" s="42">
        <v>32613</v>
      </c>
      <c r="Q65" s="42">
        <v>38289.079639999996</v>
      </c>
      <c r="R65" s="43">
        <v>0.21677199029169458</v>
      </c>
      <c r="S65" s="43">
        <v>15.513561714851395</v>
      </c>
      <c r="T65" s="43">
        <v>12.875733881181377</v>
      </c>
      <c r="U65" s="43">
        <v>3.4709635553935194</v>
      </c>
      <c r="V65" s="43">
        <v>31.860259151426291</v>
      </c>
      <c r="W65" s="43">
        <v>0</v>
      </c>
      <c r="X65" s="43">
        <v>9.0104020061005574</v>
      </c>
      <c r="Y65" s="43">
        <v>0.32385213007433888</v>
      </c>
      <c r="Z65" s="43">
        <v>9.3342541361748967</v>
      </c>
      <c r="AA65" s="43">
        <v>2.7266259983678212</v>
      </c>
      <c r="AB65" s="43">
        <v>12.060880134542717</v>
      </c>
      <c r="AC65" s="43">
        <v>40.87327286825326</v>
      </c>
      <c r="AD65" s="43">
        <v>0.16453777576357539</v>
      </c>
      <c r="AE65" s="43">
        <v>41.03781064401683</v>
      </c>
      <c r="AF65" s="43">
        <v>85.175721920277539</v>
      </c>
      <c r="AG65" s="41"/>
    </row>
    <row r="66" spans="1:33">
      <c r="A66" s="35" t="s">
        <v>68</v>
      </c>
      <c r="B66" s="42">
        <v>0</v>
      </c>
      <c r="C66" s="42">
        <v>3740</v>
      </c>
      <c r="D66" s="42">
        <v>15926</v>
      </c>
      <c r="E66" s="42">
        <v>4615</v>
      </c>
      <c r="F66" s="42">
        <v>24281</v>
      </c>
      <c r="G66" s="42">
        <v>0</v>
      </c>
      <c r="H66" s="42">
        <v>5575</v>
      </c>
      <c r="I66" s="42">
        <v>225</v>
      </c>
      <c r="J66" s="42">
        <v>5800</v>
      </c>
      <c r="K66" s="42">
        <v>1978</v>
      </c>
      <c r="L66" s="42">
        <v>7778</v>
      </c>
      <c r="M66" s="42">
        <v>18151</v>
      </c>
      <c r="N66" s="42">
        <v>0</v>
      </c>
      <c r="O66" s="42">
        <v>18151</v>
      </c>
      <c r="P66" s="42">
        <v>50210</v>
      </c>
      <c r="Q66" s="42">
        <v>54928.483590000003</v>
      </c>
      <c r="R66" s="43">
        <v>0</v>
      </c>
      <c r="S66" s="43">
        <v>6.8088535411177542</v>
      </c>
      <c r="T66" s="43">
        <v>28.994064571080578</v>
      </c>
      <c r="U66" s="43">
        <v>8.4018339818872825</v>
      </c>
      <c r="V66" s="43">
        <v>44.204752094085613</v>
      </c>
      <c r="W66" s="43">
        <v>0</v>
      </c>
      <c r="X66" s="43">
        <v>10.14956109404585</v>
      </c>
      <c r="Y66" s="43">
        <v>0.40962354191216438</v>
      </c>
      <c r="Z66" s="43">
        <v>10.559184635958015</v>
      </c>
      <c r="AA66" s="43">
        <v>3.6010460706767162</v>
      </c>
      <c r="AB66" s="43">
        <v>14.160230706634731</v>
      </c>
      <c r="AC66" s="43">
        <v>33.04478626332309</v>
      </c>
      <c r="AD66" s="43">
        <v>0</v>
      </c>
      <c r="AE66" s="43">
        <v>33.04478626332309</v>
      </c>
      <c r="AF66" s="43">
        <v>91.409769064043445</v>
      </c>
      <c r="AG66" s="41"/>
    </row>
    <row r="67" spans="1:33">
      <c r="A67" s="35" t="s">
        <v>69</v>
      </c>
      <c r="B67" s="42">
        <v>83</v>
      </c>
      <c r="C67" s="42">
        <v>3656</v>
      </c>
      <c r="D67" s="42">
        <v>9439</v>
      </c>
      <c r="E67" s="42">
        <v>2767</v>
      </c>
      <c r="F67" s="42">
        <v>15862</v>
      </c>
      <c r="G67" s="42">
        <v>0</v>
      </c>
      <c r="H67" s="42">
        <v>9621</v>
      </c>
      <c r="I67" s="42">
        <v>40</v>
      </c>
      <c r="J67" s="42">
        <v>9661</v>
      </c>
      <c r="K67" s="42">
        <v>2951</v>
      </c>
      <c r="L67" s="42">
        <v>12612</v>
      </c>
      <c r="M67" s="42">
        <v>15020</v>
      </c>
      <c r="N67" s="42">
        <v>0</v>
      </c>
      <c r="O67" s="42">
        <v>15020</v>
      </c>
      <c r="P67" s="42">
        <v>43577</v>
      </c>
      <c r="Q67" s="42">
        <v>48852.156300000002</v>
      </c>
      <c r="R67" s="43">
        <v>0.16990038165418708</v>
      </c>
      <c r="S67" s="43">
        <v>7.4838047629844331</v>
      </c>
      <c r="T67" s="43">
        <v>19.321562679926167</v>
      </c>
      <c r="U67" s="43">
        <v>5.6640283859895861</v>
      </c>
      <c r="V67" s="43">
        <v>32.469395828900183</v>
      </c>
      <c r="W67" s="43">
        <v>0</v>
      </c>
      <c r="X67" s="43">
        <v>19.694115324035348</v>
      </c>
      <c r="Y67" s="43">
        <v>8.1879702002017871E-2</v>
      </c>
      <c r="Z67" s="43">
        <v>19.775995026037364</v>
      </c>
      <c r="AA67" s="43">
        <v>6.0406750151988682</v>
      </c>
      <c r="AB67" s="43">
        <v>25.816670041236232</v>
      </c>
      <c r="AC67" s="43">
        <v>30.745828101757709</v>
      </c>
      <c r="AD67" s="43">
        <v>0</v>
      </c>
      <c r="AE67" s="43">
        <v>30.745828101757709</v>
      </c>
      <c r="AF67" s="43">
        <v>89.201794353548323</v>
      </c>
      <c r="AG67" s="41"/>
    </row>
    <row r="68" spans="1:33">
      <c r="A68" s="35" t="s">
        <v>70</v>
      </c>
      <c r="B68" s="42">
        <v>22</v>
      </c>
      <c r="C68" s="42">
        <v>2845</v>
      </c>
      <c r="D68" s="42">
        <v>9236</v>
      </c>
      <c r="E68" s="42">
        <v>1730</v>
      </c>
      <c r="F68" s="42">
        <v>13811</v>
      </c>
      <c r="G68" s="42">
        <v>1306</v>
      </c>
      <c r="H68" s="42">
        <v>4731</v>
      </c>
      <c r="I68" s="42">
        <v>38</v>
      </c>
      <c r="J68" s="42">
        <v>6075</v>
      </c>
      <c r="K68" s="42">
        <v>842</v>
      </c>
      <c r="L68" s="42">
        <v>6917</v>
      </c>
      <c r="M68" s="42">
        <v>9943</v>
      </c>
      <c r="N68" s="42">
        <v>0</v>
      </c>
      <c r="O68" s="42">
        <v>9943</v>
      </c>
      <c r="P68" s="42">
        <v>30693</v>
      </c>
      <c r="Q68" s="42">
        <v>34401.570650000001</v>
      </c>
      <c r="R68" s="43">
        <v>6.395056848952331E-2</v>
      </c>
      <c r="S68" s="43">
        <v>8.2699712433042638</v>
      </c>
      <c r="T68" s="43">
        <v>26.847611389510785</v>
      </c>
      <c r="U68" s="43">
        <v>5.028840158494333</v>
      </c>
      <c r="V68" s="43">
        <v>40.146422791309384</v>
      </c>
      <c r="W68" s="43">
        <v>3.7963382930598839</v>
      </c>
      <c r="X68" s="43">
        <v>13.752279069269763</v>
      </c>
      <c r="Y68" s="43">
        <v>0.11046007284554026</v>
      </c>
      <c r="Z68" s="43">
        <v>17.659077435175188</v>
      </c>
      <c r="AA68" s="43">
        <v>2.4475626667353922</v>
      </c>
      <c r="AB68" s="43">
        <v>20.106640101910578</v>
      </c>
      <c r="AC68" s="43">
        <v>28.902750113242284</v>
      </c>
      <c r="AD68" s="43">
        <v>0</v>
      </c>
      <c r="AE68" s="43">
        <v>28.902750113242284</v>
      </c>
      <c r="AF68" s="43">
        <v>89.21976357495177</v>
      </c>
      <c r="AG68" s="41"/>
    </row>
    <row r="69" spans="1:33">
      <c r="A69" s="35" t="s">
        <v>71</v>
      </c>
      <c r="B69" s="42">
        <v>0</v>
      </c>
      <c r="C69" s="42">
        <v>1460</v>
      </c>
      <c r="D69" s="42">
        <v>4716</v>
      </c>
      <c r="E69" s="42">
        <v>203</v>
      </c>
      <c r="F69" s="42">
        <v>6379</v>
      </c>
      <c r="G69" s="42">
        <v>285</v>
      </c>
      <c r="H69" s="42">
        <v>2723</v>
      </c>
      <c r="I69" s="42">
        <v>92</v>
      </c>
      <c r="J69" s="42">
        <v>3100</v>
      </c>
      <c r="K69" s="42">
        <v>961</v>
      </c>
      <c r="L69" s="42">
        <v>4061</v>
      </c>
      <c r="M69" s="42">
        <v>7102</v>
      </c>
      <c r="N69" s="42">
        <v>0</v>
      </c>
      <c r="O69" s="42">
        <v>7102</v>
      </c>
      <c r="P69" s="42">
        <v>17542</v>
      </c>
      <c r="Q69" s="42">
        <v>19359.651900000004</v>
      </c>
      <c r="R69" s="43">
        <v>0</v>
      </c>
      <c r="S69" s="43">
        <v>7.5414579122675223</v>
      </c>
      <c r="T69" s="43">
        <v>24.359942133050435</v>
      </c>
      <c r="U69" s="43">
        <v>1.048572572733087</v>
      </c>
      <c r="V69" s="43">
        <v>32.949972618051042</v>
      </c>
      <c r="W69" s="43">
        <v>1.4721339075316737</v>
      </c>
      <c r="X69" s="43">
        <v>14.065335544592097</v>
      </c>
      <c r="Y69" s="43">
        <v>0.4752151561154877</v>
      </c>
      <c r="Z69" s="43">
        <v>16.012684608239258</v>
      </c>
      <c r="AA69" s="43">
        <v>4.96393222855417</v>
      </c>
      <c r="AB69" s="43">
        <v>20.976616836793429</v>
      </c>
      <c r="AC69" s="43">
        <v>36.684543899262977</v>
      </c>
      <c r="AD69" s="43">
        <v>0</v>
      </c>
      <c r="AE69" s="43">
        <v>36.684543899262977</v>
      </c>
      <c r="AF69" s="43">
        <v>90.611133354107452</v>
      </c>
      <c r="AG69" s="41"/>
    </row>
    <row r="71" spans="1:33">
      <c r="A71" s="26" t="s">
        <v>134</v>
      </c>
    </row>
    <row r="73" spans="1:33">
      <c r="A73" s="27"/>
    </row>
  </sheetData>
  <mergeCells count="28">
    <mergeCell ref="R58:AF58"/>
    <mergeCell ref="S59:V59"/>
    <mergeCell ref="W59:Z59"/>
    <mergeCell ref="AB59:AB60"/>
    <mergeCell ref="AC59:AE59"/>
    <mergeCell ref="AF59:AF60"/>
    <mergeCell ref="R7:AF7"/>
    <mergeCell ref="C8:F8"/>
    <mergeCell ref="G8:J8"/>
    <mergeCell ref="L8:L9"/>
    <mergeCell ref="M8:O8"/>
    <mergeCell ref="P8:P9"/>
    <mergeCell ref="S8:V8"/>
    <mergeCell ref="W8:Z8"/>
    <mergeCell ref="AB8:AB9"/>
    <mergeCell ref="AC8:AE8"/>
    <mergeCell ref="AF8:AF9"/>
    <mergeCell ref="A58:A60"/>
    <mergeCell ref="B58:P58"/>
    <mergeCell ref="Q58:Q60"/>
    <mergeCell ref="A7:A9"/>
    <mergeCell ref="B7:P7"/>
    <mergeCell ref="Q7:Q9"/>
    <mergeCell ref="C59:F59"/>
    <mergeCell ref="G59:J59"/>
    <mergeCell ref="L59:L60"/>
    <mergeCell ref="M59:O59"/>
    <mergeCell ref="P59:P60"/>
  </mergeCells>
  <hyperlinks>
    <hyperlink ref="AF6" location="Contenido!A1" display="Contenido"/>
  </hyperlink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3" width="11.42578125" style="21"/>
    <col min="4" max="4" width="12.5703125" style="21" customWidth="1"/>
    <col min="5" max="5" width="11.42578125" style="21"/>
    <col min="6" max="6" width="14.140625" style="21" customWidth="1"/>
    <col min="7" max="7" width="11.42578125" style="21"/>
    <col min="8" max="8" width="14" style="21" customWidth="1"/>
    <col min="9" max="10" width="11.42578125" style="21"/>
    <col min="11" max="11" width="14.7109375" style="21" customWidth="1"/>
    <col min="12" max="17" width="11.42578125" style="21"/>
    <col min="18" max="18" width="13.7109375" style="21" customWidth="1"/>
    <col min="19" max="19" width="11.42578125" style="21"/>
    <col min="20" max="20" width="12.28515625" style="21" customWidth="1"/>
    <col min="21" max="23" width="11.42578125" style="21"/>
    <col min="24" max="24" width="12.140625" style="21" customWidth="1"/>
    <col min="25" max="26" width="11.42578125" style="21"/>
    <col min="27" max="27" width="14.140625" style="21" customWidth="1"/>
    <col min="28" max="32" width="11.42578125" style="21"/>
    <col min="33" max="33" width="11.42578125" style="38"/>
    <col min="34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6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6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6"/>
      <c r="AJ3" s="66"/>
      <c r="AK3" s="66"/>
    </row>
    <row r="4" spans="1:37" s="67" customFormat="1" ht="18.75">
      <c r="A4" s="65" t="s">
        <v>84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6"/>
      <c r="AJ4" s="66"/>
      <c r="AK4" s="66"/>
    </row>
    <row r="5" spans="1:37" s="67" customFormat="1">
      <c r="AG5" s="71"/>
    </row>
    <row r="6" spans="1:37" s="67" customFormat="1" ht="15.75" thickBot="1">
      <c r="AF6" s="78" t="s">
        <v>97</v>
      </c>
      <c r="AG6" s="71"/>
    </row>
    <row r="7" spans="1:37" ht="16.5" thickBot="1">
      <c r="A7" s="75" t="s">
        <v>1</v>
      </c>
      <c r="B7" s="76" t="s">
        <v>63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 t="s">
        <v>72</v>
      </c>
      <c r="R7" s="76" t="s">
        <v>73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39"/>
    </row>
    <row r="8" spans="1:37" ht="26.25" thickBot="1">
      <c r="A8" s="75"/>
      <c r="B8" s="77" t="s">
        <v>2</v>
      </c>
      <c r="C8" s="76" t="s">
        <v>3</v>
      </c>
      <c r="D8" s="76"/>
      <c r="E8" s="76"/>
      <c r="F8" s="76"/>
      <c r="G8" s="76" t="s">
        <v>4</v>
      </c>
      <c r="H8" s="76"/>
      <c r="I8" s="76"/>
      <c r="J8" s="76"/>
      <c r="K8" s="77" t="s">
        <v>5</v>
      </c>
      <c r="L8" s="76" t="s">
        <v>6</v>
      </c>
      <c r="M8" s="76" t="s">
        <v>7</v>
      </c>
      <c r="N8" s="76"/>
      <c r="O8" s="76"/>
      <c r="P8" s="76" t="s">
        <v>8</v>
      </c>
      <c r="Q8" s="76"/>
      <c r="R8" s="77" t="s">
        <v>2</v>
      </c>
      <c r="S8" s="76" t="s">
        <v>3</v>
      </c>
      <c r="T8" s="76"/>
      <c r="U8" s="76"/>
      <c r="V8" s="76"/>
      <c r="W8" s="76" t="s">
        <v>4</v>
      </c>
      <c r="X8" s="76"/>
      <c r="Y8" s="76"/>
      <c r="Z8" s="76"/>
      <c r="AA8" s="77" t="s">
        <v>5</v>
      </c>
      <c r="AB8" s="76" t="s">
        <v>6</v>
      </c>
      <c r="AC8" s="76" t="s">
        <v>7</v>
      </c>
      <c r="AD8" s="76"/>
      <c r="AE8" s="76"/>
      <c r="AF8" s="76" t="s">
        <v>8</v>
      </c>
      <c r="AG8" s="40"/>
    </row>
    <row r="9" spans="1:37" ht="26.25" thickBot="1">
      <c r="A9" s="75"/>
      <c r="B9" s="77" t="s">
        <v>9</v>
      </c>
      <c r="C9" s="77" t="s">
        <v>10</v>
      </c>
      <c r="D9" s="77" t="s">
        <v>11</v>
      </c>
      <c r="E9" s="77" t="s">
        <v>12</v>
      </c>
      <c r="F9" s="77" t="s">
        <v>13</v>
      </c>
      <c r="G9" s="77" t="s">
        <v>10</v>
      </c>
      <c r="H9" s="77" t="s">
        <v>11</v>
      </c>
      <c r="I9" s="77" t="s">
        <v>12</v>
      </c>
      <c r="J9" s="77" t="s">
        <v>13</v>
      </c>
      <c r="K9" s="77" t="s">
        <v>11</v>
      </c>
      <c r="L9" s="76"/>
      <c r="M9" s="77" t="s">
        <v>10</v>
      </c>
      <c r="N9" s="77" t="s">
        <v>12</v>
      </c>
      <c r="O9" s="77" t="s">
        <v>13</v>
      </c>
      <c r="P9" s="76"/>
      <c r="Q9" s="76"/>
      <c r="R9" s="77" t="s">
        <v>9</v>
      </c>
      <c r="S9" s="77" t="s">
        <v>10</v>
      </c>
      <c r="T9" s="77" t="s">
        <v>11</v>
      </c>
      <c r="U9" s="77" t="s">
        <v>12</v>
      </c>
      <c r="V9" s="77" t="s">
        <v>13</v>
      </c>
      <c r="W9" s="77" t="s">
        <v>10</v>
      </c>
      <c r="X9" s="77" t="s">
        <v>11</v>
      </c>
      <c r="Y9" s="77" t="s">
        <v>12</v>
      </c>
      <c r="Z9" s="77" t="s">
        <v>13</v>
      </c>
      <c r="AA9" s="77" t="s">
        <v>11</v>
      </c>
      <c r="AB9" s="76"/>
      <c r="AC9" s="77" t="s">
        <v>10</v>
      </c>
      <c r="AD9" s="77" t="s">
        <v>12</v>
      </c>
      <c r="AE9" s="77" t="s">
        <v>13</v>
      </c>
      <c r="AF9" s="76"/>
      <c r="AG9" s="40"/>
    </row>
    <row r="10" spans="1:37">
      <c r="A10" s="32" t="s">
        <v>15</v>
      </c>
      <c r="B10" s="33">
        <v>557</v>
      </c>
      <c r="C10" s="33">
        <v>24524</v>
      </c>
      <c r="D10" s="33">
        <v>75897</v>
      </c>
      <c r="E10" s="33">
        <v>24181</v>
      </c>
      <c r="F10" s="33">
        <v>124602</v>
      </c>
      <c r="G10" s="33">
        <v>1581</v>
      </c>
      <c r="H10" s="33">
        <v>45453</v>
      </c>
      <c r="I10" s="33">
        <v>2700</v>
      </c>
      <c r="J10" s="33">
        <v>49734</v>
      </c>
      <c r="K10" s="33">
        <v>12970</v>
      </c>
      <c r="L10" s="33">
        <v>62704</v>
      </c>
      <c r="M10" s="33">
        <v>109143</v>
      </c>
      <c r="N10" s="33">
        <v>487</v>
      </c>
      <c r="O10" s="33">
        <v>109630</v>
      </c>
      <c r="P10" s="33">
        <v>297493</v>
      </c>
      <c r="Q10" s="33">
        <v>331998.00007000001</v>
      </c>
      <c r="R10" s="34">
        <v>0.16777209497724671</v>
      </c>
      <c r="S10" s="34">
        <v>7.3867914851382377</v>
      </c>
      <c r="T10" s="34">
        <v>22.860679878793704</v>
      </c>
      <c r="U10" s="34">
        <v>7.283477609775229</v>
      </c>
      <c r="V10" s="34">
        <v>37.530948973707169</v>
      </c>
      <c r="W10" s="34">
        <v>0.47620768789771462</v>
      </c>
      <c r="X10" s="34">
        <v>13.690745122084012</v>
      </c>
      <c r="Y10" s="34">
        <v>0.81325791102076506</v>
      </c>
      <c r="Z10" s="34">
        <v>14.980210721002491</v>
      </c>
      <c r="AA10" s="34">
        <v>3.9066500392367858</v>
      </c>
      <c r="AB10" s="34">
        <v>18.886860760239276</v>
      </c>
      <c r="AC10" s="34">
        <v>32.874595623162726</v>
      </c>
      <c r="AD10" s="34">
        <v>0.14668763061744911</v>
      </c>
      <c r="AE10" s="34">
        <v>33.021283253780176</v>
      </c>
      <c r="AF10" s="34">
        <v>89.606865082703862</v>
      </c>
      <c r="AG10" s="41"/>
    </row>
    <row r="11" spans="1:37">
      <c r="A11" s="35" t="s">
        <v>16</v>
      </c>
      <c r="B11" s="44" t="s">
        <v>95</v>
      </c>
      <c r="C11" s="44">
        <v>587</v>
      </c>
      <c r="D11" s="44">
        <v>908</v>
      </c>
      <c r="E11" s="44" t="s">
        <v>95</v>
      </c>
      <c r="F11" s="44">
        <v>1495</v>
      </c>
      <c r="G11" s="44" t="s">
        <v>95</v>
      </c>
      <c r="H11" s="44" t="s">
        <v>95</v>
      </c>
      <c r="I11" s="44" t="s">
        <v>95</v>
      </c>
      <c r="J11" s="44" t="s">
        <v>95</v>
      </c>
      <c r="K11" s="44">
        <v>680</v>
      </c>
      <c r="L11" s="44">
        <v>680</v>
      </c>
      <c r="M11" s="44">
        <v>2179</v>
      </c>
      <c r="N11" s="44" t="s">
        <v>95</v>
      </c>
      <c r="O11" s="44">
        <v>2179</v>
      </c>
      <c r="P11" s="44">
        <v>4354</v>
      </c>
      <c r="Q11" s="44">
        <v>5097.3368499999997</v>
      </c>
      <c r="R11" s="45">
        <v>0</v>
      </c>
      <c r="S11" s="45">
        <v>11.515817323314625</v>
      </c>
      <c r="T11" s="45">
        <v>17.813223389386167</v>
      </c>
      <c r="U11" s="45">
        <v>0</v>
      </c>
      <c r="V11" s="45">
        <v>29.329040712700792</v>
      </c>
      <c r="W11" s="45">
        <v>0</v>
      </c>
      <c r="X11" s="45">
        <v>0</v>
      </c>
      <c r="Y11" s="45">
        <v>0</v>
      </c>
      <c r="Z11" s="45">
        <v>0</v>
      </c>
      <c r="AA11" s="45">
        <v>13.340299454606381</v>
      </c>
      <c r="AB11" s="45">
        <v>13.340299454606381</v>
      </c>
      <c r="AC11" s="45">
        <v>42.747812517040153</v>
      </c>
      <c r="AD11" s="45">
        <v>0</v>
      </c>
      <c r="AE11" s="45">
        <v>42.747812517040153</v>
      </c>
      <c r="AF11" s="45">
        <v>85.417152684347329</v>
      </c>
      <c r="AG11" s="41"/>
    </row>
    <row r="12" spans="1:37">
      <c r="A12" s="35" t="s">
        <v>17</v>
      </c>
      <c r="B12" s="44" t="s">
        <v>95</v>
      </c>
      <c r="C12" s="44" t="s">
        <v>95</v>
      </c>
      <c r="D12" s="44">
        <v>2558</v>
      </c>
      <c r="E12" s="44">
        <v>180</v>
      </c>
      <c r="F12" s="44">
        <v>2738</v>
      </c>
      <c r="G12" s="44" t="s">
        <v>95</v>
      </c>
      <c r="H12" s="44">
        <v>1259</v>
      </c>
      <c r="I12" s="44" t="s">
        <v>95</v>
      </c>
      <c r="J12" s="44">
        <v>1259</v>
      </c>
      <c r="K12" s="44">
        <v>241</v>
      </c>
      <c r="L12" s="44">
        <v>1500</v>
      </c>
      <c r="M12" s="44">
        <v>1682</v>
      </c>
      <c r="N12" s="44" t="s">
        <v>95</v>
      </c>
      <c r="O12" s="44">
        <v>1682</v>
      </c>
      <c r="P12" s="44">
        <v>5920</v>
      </c>
      <c r="Q12" s="44">
        <v>6057.7257</v>
      </c>
      <c r="R12" s="45">
        <v>0</v>
      </c>
      <c r="S12" s="45">
        <v>0</v>
      </c>
      <c r="T12" s="45">
        <v>42.227068815611773</v>
      </c>
      <c r="U12" s="45">
        <v>2.9714121918726031</v>
      </c>
      <c r="V12" s="45">
        <v>45.198481007484375</v>
      </c>
      <c r="W12" s="45">
        <v>0</v>
      </c>
      <c r="X12" s="45">
        <v>20.783377497597819</v>
      </c>
      <c r="Y12" s="45">
        <v>0</v>
      </c>
      <c r="Z12" s="45">
        <v>20.783377497597819</v>
      </c>
      <c r="AA12" s="45">
        <v>3.9783907680072077</v>
      </c>
      <c r="AB12" s="45">
        <v>24.761768265605028</v>
      </c>
      <c r="AC12" s="45">
        <v>27.766196148498437</v>
      </c>
      <c r="AD12" s="45">
        <v>0</v>
      </c>
      <c r="AE12" s="45">
        <v>27.766196148498437</v>
      </c>
      <c r="AF12" s="45">
        <v>97.72644542158784</v>
      </c>
      <c r="AG12" s="41"/>
    </row>
    <row r="13" spans="1:37">
      <c r="A13" s="35" t="s">
        <v>18</v>
      </c>
      <c r="B13" s="44">
        <v>10</v>
      </c>
      <c r="C13" s="44">
        <v>807</v>
      </c>
      <c r="D13" s="44">
        <v>1622</v>
      </c>
      <c r="E13" s="44">
        <v>534</v>
      </c>
      <c r="F13" s="44">
        <v>2963</v>
      </c>
      <c r="G13" s="44" t="s">
        <v>95</v>
      </c>
      <c r="H13" s="44">
        <v>1531</v>
      </c>
      <c r="I13" s="44" t="s">
        <v>95</v>
      </c>
      <c r="J13" s="44">
        <v>1531</v>
      </c>
      <c r="K13" s="44">
        <v>405</v>
      </c>
      <c r="L13" s="44">
        <v>1936</v>
      </c>
      <c r="M13" s="44">
        <v>4302</v>
      </c>
      <c r="N13" s="44" t="s">
        <v>95</v>
      </c>
      <c r="O13" s="44">
        <v>4302</v>
      </c>
      <c r="P13" s="44">
        <v>9211</v>
      </c>
      <c r="Q13" s="44">
        <v>10205.107319999999</v>
      </c>
      <c r="R13" s="45">
        <v>9.7990150288786979E-2</v>
      </c>
      <c r="S13" s="45">
        <v>7.9078051283051094</v>
      </c>
      <c r="T13" s="45">
        <v>15.894002376841247</v>
      </c>
      <c r="U13" s="45">
        <v>5.2326740254212245</v>
      </c>
      <c r="V13" s="45">
        <v>29.034481530567582</v>
      </c>
      <c r="W13" s="45">
        <v>0</v>
      </c>
      <c r="X13" s="45">
        <v>15.002292009213287</v>
      </c>
      <c r="Y13" s="45">
        <v>0</v>
      </c>
      <c r="Z13" s="45">
        <v>15.002292009213287</v>
      </c>
      <c r="AA13" s="45">
        <v>3.9686010866958723</v>
      </c>
      <c r="AB13" s="45">
        <v>18.970893095909158</v>
      </c>
      <c r="AC13" s="45">
        <v>42.155362654236157</v>
      </c>
      <c r="AD13" s="45">
        <v>0</v>
      </c>
      <c r="AE13" s="45">
        <v>42.155362654236157</v>
      </c>
      <c r="AF13" s="45">
        <v>90.258727431001688</v>
      </c>
      <c r="AG13" s="41"/>
    </row>
    <row r="14" spans="1:37">
      <c r="A14" s="35" t="s">
        <v>19</v>
      </c>
      <c r="B14" s="44" t="s">
        <v>95</v>
      </c>
      <c r="C14" s="44">
        <v>718</v>
      </c>
      <c r="D14" s="44">
        <v>741</v>
      </c>
      <c r="E14" s="44">
        <v>65</v>
      </c>
      <c r="F14" s="44">
        <v>1524</v>
      </c>
      <c r="G14" s="44" t="s">
        <v>95</v>
      </c>
      <c r="H14" s="44" t="s">
        <v>95</v>
      </c>
      <c r="I14" s="44" t="s">
        <v>95</v>
      </c>
      <c r="J14" s="44" t="s">
        <v>95</v>
      </c>
      <c r="K14" s="44" t="s">
        <v>95</v>
      </c>
      <c r="L14" s="44" t="s">
        <v>95</v>
      </c>
      <c r="M14" s="44">
        <v>1810</v>
      </c>
      <c r="N14" s="44" t="s">
        <v>95</v>
      </c>
      <c r="O14" s="44">
        <v>1810</v>
      </c>
      <c r="P14" s="44">
        <v>3334</v>
      </c>
      <c r="Q14" s="44">
        <v>3839.4220799999998</v>
      </c>
      <c r="R14" s="45">
        <v>0</v>
      </c>
      <c r="S14" s="45">
        <v>18.700731126701235</v>
      </c>
      <c r="T14" s="45">
        <v>19.299779616832335</v>
      </c>
      <c r="U14" s="45">
        <v>1.6929631242835381</v>
      </c>
      <c r="V14" s="45">
        <v>39.693473867817112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47.142511614664677</v>
      </c>
      <c r="AD14" s="45">
        <v>0</v>
      </c>
      <c r="AE14" s="45">
        <v>47.142511614664677</v>
      </c>
      <c r="AF14" s="45">
        <v>86.835985482481789</v>
      </c>
      <c r="AG14" s="41"/>
    </row>
    <row r="15" spans="1:37">
      <c r="A15" s="35" t="s">
        <v>20</v>
      </c>
      <c r="B15" s="44" t="s">
        <v>95</v>
      </c>
      <c r="C15" s="44" t="s">
        <v>95</v>
      </c>
      <c r="D15" s="44" t="s">
        <v>95</v>
      </c>
      <c r="E15" s="44">
        <v>319</v>
      </c>
      <c r="F15" s="44">
        <v>319</v>
      </c>
      <c r="G15" s="44" t="s">
        <v>95</v>
      </c>
      <c r="H15" s="44" t="s">
        <v>95</v>
      </c>
      <c r="I15" s="44" t="s">
        <v>95</v>
      </c>
      <c r="J15" s="44" t="s">
        <v>95</v>
      </c>
      <c r="K15" s="44">
        <v>1142</v>
      </c>
      <c r="L15" s="44">
        <v>1142</v>
      </c>
      <c r="M15" s="44">
        <v>2958</v>
      </c>
      <c r="N15" s="44" t="s">
        <v>95</v>
      </c>
      <c r="O15" s="44">
        <v>2958</v>
      </c>
      <c r="P15" s="44">
        <v>4419</v>
      </c>
      <c r="Q15" s="44">
        <v>5196.5671000000002</v>
      </c>
      <c r="R15" s="45">
        <v>0</v>
      </c>
      <c r="S15" s="45">
        <v>0</v>
      </c>
      <c r="T15" s="45">
        <v>0</v>
      </c>
      <c r="U15" s="45">
        <v>6.1386679679359855</v>
      </c>
      <c r="V15" s="45">
        <v>6.1386679679359855</v>
      </c>
      <c r="W15" s="45">
        <v>0</v>
      </c>
      <c r="X15" s="45">
        <v>0</v>
      </c>
      <c r="Y15" s="45">
        <v>0</v>
      </c>
      <c r="Z15" s="45">
        <v>0</v>
      </c>
      <c r="AA15" s="45">
        <v>21.976046455745756</v>
      </c>
      <c r="AB15" s="45">
        <v>21.976046455745756</v>
      </c>
      <c r="AC15" s="45">
        <v>56.922193884497325</v>
      </c>
      <c r="AD15" s="45">
        <v>0</v>
      </c>
      <c r="AE15" s="45">
        <v>56.922193884497325</v>
      </c>
      <c r="AF15" s="45">
        <v>85.036908308179065</v>
      </c>
      <c r="AG15" s="41"/>
    </row>
    <row r="16" spans="1:37">
      <c r="A16" s="35" t="s">
        <v>21</v>
      </c>
      <c r="B16" s="44" t="s">
        <v>95</v>
      </c>
      <c r="C16" s="44">
        <v>131</v>
      </c>
      <c r="D16" s="44" t="s">
        <v>95</v>
      </c>
      <c r="E16" s="44" t="s">
        <v>95</v>
      </c>
      <c r="F16" s="44">
        <v>131</v>
      </c>
      <c r="G16" s="44" t="s">
        <v>95</v>
      </c>
      <c r="H16" s="44" t="s">
        <v>95</v>
      </c>
      <c r="I16" s="44" t="s">
        <v>95</v>
      </c>
      <c r="J16" s="44" t="s">
        <v>95</v>
      </c>
      <c r="K16" s="44" t="s">
        <v>95</v>
      </c>
      <c r="L16" s="44" t="s">
        <v>95</v>
      </c>
      <c r="M16" s="44">
        <v>314</v>
      </c>
      <c r="N16" s="44" t="s">
        <v>95</v>
      </c>
      <c r="O16" s="44">
        <v>314</v>
      </c>
      <c r="P16" s="44">
        <v>445</v>
      </c>
      <c r="Q16" s="44">
        <v>398.12455999999997</v>
      </c>
      <c r="R16" s="45">
        <v>0</v>
      </c>
      <c r="S16" s="45">
        <v>32.904274983688524</v>
      </c>
      <c r="T16" s="45">
        <v>0</v>
      </c>
      <c r="U16" s="45">
        <v>0</v>
      </c>
      <c r="V16" s="45">
        <v>32.904274983688524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78.869788892199978</v>
      </c>
      <c r="AD16" s="45">
        <v>0</v>
      </c>
      <c r="AE16" s="45">
        <v>78.869788892199978</v>
      </c>
      <c r="AF16" s="45">
        <v>111.7740638758885</v>
      </c>
      <c r="AG16" s="41"/>
    </row>
    <row r="17" spans="1:33">
      <c r="A17" s="35" t="s">
        <v>22</v>
      </c>
      <c r="B17" s="44" t="s">
        <v>95</v>
      </c>
      <c r="C17" s="44">
        <v>1511</v>
      </c>
      <c r="D17" s="44">
        <v>9963</v>
      </c>
      <c r="E17" s="44">
        <v>3712</v>
      </c>
      <c r="F17" s="44">
        <v>15186</v>
      </c>
      <c r="G17" s="44" t="s">
        <v>95</v>
      </c>
      <c r="H17" s="44">
        <v>3858</v>
      </c>
      <c r="I17" s="44">
        <v>233</v>
      </c>
      <c r="J17" s="44">
        <v>4091</v>
      </c>
      <c r="K17" s="44">
        <v>821</v>
      </c>
      <c r="L17" s="44">
        <v>4912</v>
      </c>
      <c r="M17" s="44">
        <v>4955</v>
      </c>
      <c r="N17" s="44" t="s">
        <v>95</v>
      </c>
      <c r="O17" s="44">
        <v>4955</v>
      </c>
      <c r="P17" s="44">
        <v>25053</v>
      </c>
      <c r="Q17" s="44">
        <v>26335.987010000004</v>
      </c>
      <c r="R17" s="45">
        <v>0</v>
      </c>
      <c r="S17" s="45">
        <v>5.7373965115727774</v>
      </c>
      <c r="T17" s="45">
        <v>37.830364953540425</v>
      </c>
      <c r="U17" s="45">
        <v>14.094782164763831</v>
      </c>
      <c r="V17" s="45">
        <v>57.662543629877028</v>
      </c>
      <c r="W17" s="45">
        <v>0</v>
      </c>
      <c r="X17" s="45">
        <v>14.649156678787408</v>
      </c>
      <c r="Y17" s="45">
        <v>0.88472097101022973</v>
      </c>
      <c r="Z17" s="45">
        <v>15.533877649797638</v>
      </c>
      <c r="AA17" s="45">
        <v>3.1174073699545004</v>
      </c>
      <c r="AB17" s="45">
        <v>18.651285019752137</v>
      </c>
      <c r="AC17" s="45">
        <v>18.814559705389218</v>
      </c>
      <c r="AD17" s="45">
        <v>0</v>
      </c>
      <c r="AE17" s="45">
        <v>18.814559705389218</v>
      </c>
      <c r="AF17" s="45">
        <v>95.128388355018387</v>
      </c>
      <c r="AG17" s="41"/>
    </row>
    <row r="18" spans="1:33">
      <c r="A18" s="35" t="s">
        <v>23</v>
      </c>
      <c r="B18" s="44">
        <v>15</v>
      </c>
      <c r="C18" s="44">
        <v>408</v>
      </c>
      <c r="D18" s="44">
        <v>255</v>
      </c>
      <c r="E18" s="44" t="s">
        <v>95</v>
      </c>
      <c r="F18" s="44">
        <v>663</v>
      </c>
      <c r="G18" s="44" t="s">
        <v>95</v>
      </c>
      <c r="H18" s="44" t="s">
        <v>95</v>
      </c>
      <c r="I18" s="44" t="s">
        <v>95</v>
      </c>
      <c r="J18" s="44" t="s">
        <v>95</v>
      </c>
      <c r="K18" s="44">
        <v>140</v>
      </c>
      <c r="L18" s="44">
        <v>140</v>
      </c>
      <c r="M18" s="44">
        <v>959</v>
      </c>
      <c r="N18" s="44" t="s">
        <v>95</v>
      </c>
      <c r="O18" s="44">
        <v>959</v>
      </c>
      <c r="P18" s="44">
        <v>1777</v>
      </c>
      <c r="Q18" s="44">
        <v>2292.16833</v>
      </c>
      <c r="R18" s="45">
        <v>0.65440220090642298</v>
      </c>
      <c r="S18" s="45">
        <v>17.799739864654704</v>
      </c>
      <c r="T18" s="45">
        <v>11.124837415409191</v>
      </c>
      <c r="U18" s="45">
        <v>0</v>
      </c>
      <c r="V18" s="45">
        <v>28.924577280063897</v>
      </c>
      <c r="W18" s="45">
        <v>0</v>
      </c>
      <c r="X18" s="45">
        <v>0</v>
      </c>
      <c r="Y18" s="45">
        <v>0</v>
      </c>
      <c r="Z18" s="45">
        <v>0</v>
      </c>
      <c r="AA18" s="45">
        <v>6.1077538751266145</v>
      </c>
      <c r="AB18" s="45">
        <v>6.1077538751266145</v>
      </c>
      <c r="AC18" s="45">
        <v>41.838114044617306</v>
      </c>
      <c r="AD18" s="45">
        <v>0</v>
      </c>
      <c r="AE18" s="45">
        <v>41.838114044617306</v>
      </c>
      <c r="AF18" s="45">
        <v>77.524847400714236</v>
      </c>
      <c r="AG18" s="41"/>
    </row>
    <row r="19" spans="1:33">
      <c r="A19" s="35" t="s">
        <v>24</v>
      </c>
      <c r="B19" s="44">
        <v>21</v>
      </c>
      <c r="C19" s="44" t="s">
        <v>95</v>
      </c>
      <c r="D19" s="44">
        <v>1302</v>
      </c>
      <c r="E19" s="44">
        <v>19</v>
      </c>
      <c r="F19" s="44">
        <v>1321</v>
      </c>
      <c r="G19" s="44" t="s">
        <v>95</v>
      </c>
      <c r="H19" s="44" t="s">
        <v>95</v>
      </c>
      <c r="I19" s="44" t="s">
        <v>95</v>
      </c>
      <c r="J19" s="44" t="s">
        <v>95</v>
      </c>
      <c r="K19" s="44" t="s">
        <v>95</v>
      </c>
      <c r="L19" s="44" t="s">
        <v>95</v>
      </c>
      <c r="M19" s="44">
        <v>3331</v>
      </c>
      <c r="N19" s="44" t="s">
        <v>95</v>
      </c>
      <c r="O19" s="44">
        <v>3331</v>
      </c>
      <c r="P19" s="44">
        <v>4673</v>
      </c>
      <c r="Q19" s="44">
        <v>5207.0067199999994</v>
      </c>
      <c r="R19" s="45">
        <v>0.40330272514032789</v>
      </c>
      <c r="S19" s="45">
        <v>0</v>
      </c>
      <c r="T19" s="45">
        <v>25.004768958700328</v>
      </c>
      <c r="U19" s="45">
        <v>0.36489294179362997</v>
      </c>
      <c r="V19" s="45">
        <v>25.369661900493959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63.971494163925342</v>
      </c>
      <c r="AD19" s="45">
        <v>0</v>
      </c>
      <c r="AE19" s="45">
        <v>63.971494163925342</v>
      </c>
      <c r="AF19" s="45">
        <v>89.74445878955963</v>
      </c>
      <c r="AG19" s="41"/>
    </row>
    <row r="20" spans="1:33">
      <c r="A20" s="35" t="s">
        <v>25</v>
      </c>
      <c r="B20" s="44" t="s">
        <v>95</v>
      </c>
      <c r="C20" s="44" t="s">
        <v>95</v>
      </c>
      <c r="D20" s="44">
        <v>349</v>
      </c>
      <c r="E20" s="44" t="s">
        <v>95</v>
      </c>
      <c r="F20" s="44">
        <v>349</v>
      </c>
      <c r="G20" s="44" t="s">
        <v>95</v>
      </c>
      <c r="H20" s="44" t="s">
        <v>95</v>
      </c>
      <c r="I20" s="44" t="s">
        <v>95</v>
      </c>
      <c r="J20" s="44" t="s">
        <v>95</v>
      </c>
      <c r="K20" s="44" t="s">
        <v>95</v>
      </c>
      <c r="L20" s="44" t="s">
        <v>95</v>
      </c>
      <c r="M20" s="44">
        <v>451</v>
      </c>
      <c r="N20" s="44" t="s">
        <v>95</v>
      </c>
      <c r="O20" s="44">
        <v>451</v>
      </c>
      <c r="P20" s="44">
        <v>800</v>
      </c>
      <c r="Q20" s="44">
        <v>714.03282999999999</v>
      </c>
      <c r="R20" s="45">
        <v>0</v>
      </c>
      <c r="S20" s="45">
        <v>0</v>
      </c>
      <c r="T20" s="45">
        <v>48.877304423103347</v>
      </c>
      <c r="U20" s="45">
        <v>0</v>
      </c>
      <c r="V20" s="45">
        <v>48.877304423103347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63.162361876273955</v>
      </c>
      <c r="AD20" s="45">
        <v>0</v>
      </c>
      <c r="AE20" s="45">
        <v>63.162361876273955</v>
      </c>
      <c r="AF20" s="45">
        <v>112.0396662993773</v>
      </c>
      <c r="AG20" s="41"/>
    </row>
    <row r="21" spans="1:33">
      <c r="A21" s="35" t="s">
        <v>26</v>
      </c>
      <c r="B21" s="44" t="s">
        <v>95</v>
      </c>
      <c r="C21" s="44">
        <v>747</v>
      </c>
      <c r="D21" s="44">
        <v>787</v>
      </c>
      <c r="E21" s="44">
        <v>489</v>
      </c>
      <c r="F21" s="44">
        <v>2023</v>
      </c>
      <c r="G21" s="44" t="s">
        <v>95</v>
      </c>
      <c r="H21" s="44">
        <v>1502</v>
      </c>
      <c r="I21" s="44" t="s">
        <v>95</v>
      </c>
      <c r="J21" s="44">
        <v>1502</v>
      </c>
      <c r="K21" s="44" t="s">
        <v>95</v>
      </c>
      <c r="L21" s="44">
        <v>1502</v>
      </c>
      <c r="M21" s="44">
        <v>1606</v>
      </c>
      <c r="N21" s="44" t="s">
        <v>95</v>
      </c>
      <c r="O21" s="44">
        <v>1606</v>
      </c>
      <c r="P21" s="44">
        <v>5131</v>
      </c>
      <c r="Q21" s="44">
        <v>5177.3450900000007</v>
      </c>
      <c r="R21" s="45">
        <v>0</v>
      </c>
      <c r="S21" s="45">
        <v>14.428244341734615</v>
      </c>
      <c r="T21" s="45">
        <v>15.200841093634727</v>
      </c>
      <c r="U21" s="45">
        <v>9.4449952919788842</v>
      </c>
      <c r="V21" s="45">
        <v>39.074080727348225</v>
      </c>
      <c r="W21" s="45">
        <v>0</v>
      </c>
      <c r="X21" s="45">
        <v>29.011008033849251</v>
      </c>
      <c r="Y21" s="45">
        <v>0</v>
      </c>
      <c r="Z21" s="45">
        <v>29.011008033849251</v>
      </c>
      <c r="AA21" s="45">
        <v>0</v>
      </c>
      <c r="AB21" s="45">
        <v>29.011008033849251</v>
      </c>
      <c r="AC21" s="45">
        <v>31.019759588789547</v>
      </c>
      <c r="AD21" s="45">
        <v>0</v>
      </c>
      <c r="AE21" s="45">
        <v>31.019759588789547</v>
      </c>
      <c r="AF21" s="45">
        <v>99.104848349987023</v>
      </c>
      <c r="AG21" s="41"/>
    </row>
    <row r="22" spans="1:33">
      <c r="A22" s="35" t="s">
        <v>27</v>
      </c>
      <c r="B22" s="44" t="s">
        <v>95</v>
      </c>
      <c r="C22" s="44">
        <v>621</v>
      </c>
      <c r="D22" s="44">
        <v>419</v>
      </c>
      <c r="E22" s="44">
        <v>49</v>
      </c>
      <c r="F22" s="44">
        <v>1089</v>
      </c>
      <c r="G22" s="44" t="s">
        <v>95</v>
      </c>
      <c r="H22" s="44" t="s">
        <v>95</v>
      </c>
      <c r="I22" s="44" t="s">
        <v>95</v>
      </c>
      <c r="J22" s="44" t="s">
        <v>95</v>
      </c>
      <c r="K22" s="44" t="s">
        <v>95</v>
      </c>
      <c r="L22" s="44" t="s">
        <v>95</v>
      </c>
      <c r="M22" s="44">
        <v>478</v>
      </c>
      <c r="N22" s="44" t="s">
        <v>95</v>
      </c>
      <c r="O22" s="44">
        <v>478</v>
      </c>
      <c r="P22" s="44">
        <v>1567</v>
      </c>
      <c r="Q22" s="44">
        <v>1642.00404</v>
      </c>
      <c r="R22" s="45">
        <v>0</v>
      </c>
      <c r="S22" s="45">
        <v>37.819638982130641</v>
      </c>
      <c r="T22" s="45">
        <v>25.517598604690399</v>
      </c>
      <c r="U22" s="45">
        <v>2.984158309379068</v>
      </c>
      <c r="V22" s="45">
        <v>66.321395896200102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29.110768813942748</v>
      </c>
      <c r="AD22" s="45">
        <v>0</v>
      </c>
      <c r="AE22" s="45">
        <v>29.110768813942748</v>
      </c>
      <c r="AF22" s="45">
        <v>95.432164710142857</v>
      </c>
      <c r="AG22" s="41"/>
    </row>
    <row r="23" spans="1:33">
      <c r="A23" s="35" t="s">
        <v>28</v>
      </c>
      <c r="B23" s="44" t="s">
        <v>95</v>
      </c>
      <c r="C23" s="44">
        <v>501</v>
      </c>
      <c r="D23" s="44" t="s">
        <v>95</v>
      </c>
      <c r="E23" s="44" t="s">
        <v>95</v>
      </c>
      <c r="F23" s="44">
        <v>501</v>
      </c>
      <c r="G23" s="44" t="s">
        <v>95</v>
      </c>
      <c r="H23" s="44" t="s">
        <v>95</v>
      </c>
      <c r="I23" s="44" t="s">
        <v>95</v>
      </c>
      <c r="J23" s="44" t="s">
        <v>95</v>
      </c>
      <c r="K23" s="44" t="s">
        <v>95</v>
      </c>
      <c r="L23" s="44" t="s">
        <v>95</v>
      </c>
      <c r="M23" s="44">
        <v>1204</v>
      </c>
      <c r="N23" s="44" t="s">
        <v>95</v>
      </c>
      <c r="O23" s="44">
        <v>1204</v>
      </c>
      <c r="P23" s="44">
        <v>1705</v>
      </c>
      <c r="Q23" s="44">
        <v>1769.23588</v>
      </c>
      <c r="R23" s="45">
        <v>0</v>
      </c>
      <c r="S23" s="45">
        <v>28.317309504258979</v>
      </c>
      <c r="T23" s="45">
        <v>0</v>
      </c>
      <c r="U23" s="45">
        <v>0</v>
      </c>
      <c r="V23" s="45">
        <v>28.317309504258979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68.05197733159244</v>
      </c>
      <c r="AD23" s="45">
        <v>0</v>
      </c>
      <c r="AE23" s="45">
        <v>68.05197733159244</v>
      </c>
      <c r="AF23" s="45">
        <v>96.369286835851426</v>
      </c>
      <c r="AG23" s="41"/>
    </row>
    <row r="24" spans="1:33">
      <c r="A24" s="35" t="s">
        <v>29</v>
      </c>
      <c r="B24" s="44">
        <v>87</v>
      </c>
      <c r="C24" s="44" t="s">
        <v>95</v>
      </c>
      <c r="D24" s="44">
        <v>771</v>
      </c>
      <c r="E24" s="44">
        <v>337</v>
      </c>
      <c r="F24" s="44">
        <v>1108</v>
      </c>
      <c r="G24" s="44" t="s">
        <v>95</v>
      </c>
      <c r="H24" s="44">
        <v>1523</v>
      </c>
      <c r="I24" s="44" t="s">
        <v>95</v>
      </c>
      <c r="J24" s="44">
        <v>1523</v>
      </c>
      <c r="K24" s="44">
        <v>1525</v>
      </c>
      <c r="L24" s="44">
        <v>3048</v>
      </c>
      <c r="M24" s="44">
        <v>4106</v>
      </c>
      <c r="N24" s="44" t="s">
        <v>95</v>
      </c>
      <c r="O24" s="44">
        <v>4106</v>
      </c>
      <c r="P24" s="44">
        <v>8349</v>
      </c>
      <c r="Q24" s="44">
        <v>10018.85889</v>
      </c>
      <c r="R24" s="45">
        <v>0.86836236496789321</v>
      </c>
      <c r="S24" s="45">
        <v>0</v>
      </c>
      <c r="T24" s="45">
        <v>7.6954871654051216</v>
      </c>
      <c r="U24" s="45">
        <v>3.3636565171744826</v>
      </c>
      <c r="V24" s="45">
        <v>11.059143682579604</v>
      </c>
      <c r="W24" s="45">
        <v>0</v>
      </c>
      <c r="X24" s="45">
        <v>15.201331975242542</v>
      </c>
      <c r="Y24" s="45">
        <v>0</v>
      </c>
      <c r="Z24" s="45">
        <v>15.201331975242542</v>
      </c>
      <c r="AA24" s="45">
        <v>15.221294328460194</v>
      </c>
      <c r="AB24" s="45">
        <v>30.422626303702739</v>
      </c>
      <c r="AC24" s="45">
        <v>40.982711155841024</v>
      </c>
      <c r="AD24" s="45">
        <v>0</v>
      </c>
      <c r="AE24" s="45">
        <v>40.982711155841024</v>
      </c>
      <c r="AF24" s="45">
        <v>83.332843507091255</v>
      </c>
      <c r="AG24" s="41"/>
    </row>
    <row r="25" spans="1:33">
      <c r="A25" s="35" t="s">
        <v>30</v>
      </c>
      <c r="B25" s="44">
        <v>50</v>
      </c>
      <c r="C25" s="44">
        <v>1983</v>
      </c>
      <c r="D25" s="44">
        <v>2016</v>
      </c>
      <c r="E25" s="44">
        <v>510</v>
      </c>
      <c r="F25" s="44">
        <v>4509</v>
      </c>
      <c r="G25" s="44" t="s">
        <v>95</v>
      </c>
      <c r="H25" s="44">
        <v>1227</v>
      </c>
      <c r="I25" s="44" t="s">
        <v>95</v>
      </c>
      <c r="J25" s="44">
        <v>1227</v>
      </c>
      <c r="K25" s="44" t="s">
        <v>95</v>
      </c>
      <c r="L25" s="44">
        <v>1227</v>
      </c>
      <c r="M25" s="44">
        <v>4132</v>
      </c>
      <c r="N25" s="44">
        <v>48</v>
      </c>
      <c r="O25" s="44">
        <v>4180</v>
      </c>
      <c r="P25" s="44">
        <v>9966</v>
      </c>
      <c r="Q25" s="44">
        <v>10024.14388</v>
      </c>
      <c r="R25" s="45">
        <v>0.49879571361459751</v>
      </c>
      <c r="S25" s="45">
        <v>19.782238001954937</v>
      </c>
      <c r="T25" s="45">
        <v>20.111443172940572</v>
      </c>
      <c r="U25" s="45">
        <v>5.0877162788688945</v>
      </c>
      <c r="V25" s="45">
        <v>44.981397453764401</v>
      </c>
      <c r="W25" s="45">
        <v>0</v>
      </c>
      <c r="X25" s="45">
        <v>12.240446812102222</v>
      </c>
      <c r="Y25" s="45">
        <v>0</v>
      </c>
      <c r="Z25" s="45">
        <v>12.240446812102222</v>
      </c>
      <c r="AA25" s="45">
        <v>0</v>
      </c>
      <c r="AB25" s="45">
        <v>12.240446812102222</v>
      </c>
      <c r="AC25" s="45">
        <v>41.220477773110339</v>
      </c>
      <c r="AD25" s="45">
        <v>0.47884388507001358</v>
      </c>
      <c r="AE25" s="45">
        <v>41.699321658180352</v>
      </c>
      <c r="AF25" s="45">
        <v>99.419961637661572</v>
      </c>
      <c r="AG25" s="41"/>
    </row>
    <row r="26" spans="1:33">
      <c r="A26" s="35" t="s">
        <v>31</v>
      </c>
      <c r="B26" s="44" t="s">
        <v>95</v>
      </c>
      <c r="C26" s="44" t="s">
        <v>95</v>
      </c>
      <c r="D26" s="44">
        <v>462</v>
      </c>
      <c r="E26" s="44" t="s">
        <v>95</v>
      </c>
      <c r="F26" s="44">
        <v>462</v>
      </c>
      <c r="G26" s="44" t="s">
        <v>95</v>
      </c>
      <c r="H26" s="44" t="s">
        <v>95</v>
      </c>
      <c r="I26" s="44" t="s">
        <v>95</v>
      </c>
      <c r="J26" s="44" t="s">
        <v>95</v>
      </c>
      <c r="K26" s="44" t="s">
        <v>95</v>
      </c>
      <c r="L26" s="44" t="s">
        <v>95</v>
      </c>
      <c r="M26" s="44">
        <v>604</v>
      </c>
      <c r="N26" s="44" t="s">
        <v>95</v>
      </c>
      <c r="O26" s="44">
        <v>604</v>
      </c>
      <c r="P26" s="44">
        <v>1066</v>
      </c>
      <c r="Q26" s="44">
        <v>1173.8319299999998</v>
      </c>
      <c r="R26" s="45">
        <v>0</v>
      </c>
      <c r="S26" s="45">
        <v>0</v>
      </c>
      <c r="T26" s="45">
        <v>39.358275081169417</v>
      </c>
      <c r="U26" s="45">
        <v>0</v>
      </c>
      <c r="V26" s="45">
        <v>39.358275081169417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51.455407248974737</v>
      </c>
      <c r="AD26" s="45">
        <v>0</v>
      </c>
      <c r="AE26" s="45">
        <v>51.455407248974737</v>
      </c>
      <c r="AF26" s="45">
        <v>90.813682330144161</v>
      </c>
      <c r="AG26" s="41"/>
    </row>
    <row r="27" spans="1:33">
      <c r="A27" s="35" t="s">
        <v>32</v>
      </c>
      <c r="B27" s="44">
        <v>22</v>
      </c>
      <c r="C27" s="44">
        <v>1745</v>
      </c>
      <c r="D27" s="44">
        <v>6112</v>
      </c>
      <c r="E27" s="44">
        <v>2747</v>
      </c>
      <c r="F27" s="44">
        <v>10604</v>
      </c>
      <c r="G27" s="44" t="s">
        <v>95</v>
      </c>
      <c r="H27" s="44">
        <v>9618</v>
      </c>
      <c r="I27" s="44">
        <v>37</v>
      </c>
      <c r="J27" s="44">
        <v>9655</v>
      </c>
      <c r="K27" s="44">
        <v>812</v>
      </c>
      <c r="L27" s="44">
        <v>10467</v>
      </c>
      <c r="M27" s="44">
        <v>7508</v>
      </c>
      <c r="N27" s="44" t="s">
        <v>95</v>
      </c>
      <c r="O27" s="44">
        <v>7508</v>
      </c>
      <c r="P27" s="44">
        <v>28601</v>
      </c>
      <c r="Q27" s="44">
        <v>31398.146720000004</v>
      </c>
      <c r="R27" s="45">
        <v>7.0067829786865821E-2</v>
      </c>
      <c r="S27" s="45">
        <v>5.5576528626400394</v>
      </c>
      <c r="T27" s="45">
        <v>19.466117075332907</v>
      </c>
      <c r="U27" s="45">
        <v>8.7489240192963837</v>
      </c>
      <c r="V27" s="45">
        <v>33.772693957269333</v>
      </c>
      <c r="W27" s="45">
        <v>0</v>
      </c>
      <c r="X27" s="45">
        <v>30.632381222276162</v>
      </c>
      <c r="Y27" s="45">
        <v>0.11784135009609253</v>
      </c>
      <c r="Z27" s="45">
        <v>30.750222572372255</v>
      </c>
      <c r="AA27" s="45">
        <v>2.5861398994061386</v>
      </c>
      <c r="AB27" s="45">
        <v>33.336362471778394</v>
      </c>
      <c r="AC27" s="45">
        <v>23.91223936544494</v>
      </c>
      <c r="AD27" s="45">
        <v>0</v>
      </c>
      <c r="AE27" s="45">
        <v>23.91223936544494</v>
      </c>
      <c r="AF27" s="45">
        <v>91.091363624279523</v>
      </c>
      <c r="AG27" s="41"/>
    </row>
    <row r="28" spans="1:33">
      <c r="A28" s="35" t="s">
        <v>33</v>
      </c>
      <c r="B28" s="44" t="s">
        <v>95</v>
      </c>
      <c r="C28" s="44">
        <v>730</v>
      </c>
      <c r="D28" s="44" t="s">
        <v>95</v>
      </c>
      <c r="E28" s="44" t="s">
        <v>95</v>
      </c>
      <c r="F28" s="44">
        <v>730</v>
      </c>
      <c r="G28" s="44" t="s">
        <v>95</v>
      </c>
      <c r="H28" s="44" t="s">
        <v>95</v>
      </c>
      <c r="I28" s="44" t="s">
        <v>95</v>
      </c>
      <c r="J28" s="44" t="s">
        <v>95</v>
      </c>
      <c r="K28" s="44">
        <v>206</v>
      </c>
      <c r="L28" s="44">
        <v>206</v>
      </c>
      <c r="M28" s="44">
        <v>945</v>
      </c>
      <c r="N28" s="44" t="s">
        <v>95</v>
      </c>
      <c r="O28" s="44">
        <v>945</v>
      </c>
      <c r="P28" s="44">
        <v>1881</v>
      </c>
      <c r="Q28" s="44">
        <v>2012.8808799999999</v>
      </c>
      <c r="R28" s="45">
        <v>0</v>
      </c>
      <c r="S28" s="45">
        <v>36.266428244874582</v>
      </c>
      <c r="T28" s="45">
        <v>0</v>
      </c>
      <c r="U28" s="45">
        <v>0</v>
      </c>
      <c r="V28" s="45">
        <v>36.266428244874582</v>
      </c>
      <c r="W28" s="45">
        <v>0</v>
      </c>
      <c r="X28" s="45">
        <v>0</v>
      </c>
      <c r="Y28" s="45">
        <v>0</v>
      </c>
      <c r="Z28" s="45">
        <v>0</v>
      </c>
      <c r="AA28" s="45">
        <v>10.234087970471457</v>
      </c>
      <c r="AB28" s="45">
        <v>10.234087970471457</v>
      </c>
      <c r="AC28" s="45">
        <v>46.947636563570519</v>
      </c>
      <c r="AD28" s="45">
        <v>0</v>
      </c>
      <c r="AE28" s="45">
        <v>46.947636563570519</v>
      </c>
      <c r="AF28" s="45">
        <v>93.448152778916551</v>
      </c>
      <c r="AG28" s="41"/>
    </row>
    <row r="29" spans="1:33">
      <c r="A29" s="35" t="s">
        <v>34</v>
      </c>
      <c r="B29" s="44">
        <v>19</v>
      </c>
      <c r="C29" s="44">
        <v>432</v>
      </c>
      <c r="D29" s="44" t="s">
        <v>95</v>
      </c>
      <c r="E29" s="44" t="s">
        <v>95</v>
      </c>
      <c r="F29" s="44">
        <v>432</v>
      </c>
      <c r="G29" s="44" t="s">
        <v>95</v>
      </c>
      <c r="H29" s="44" t="s">
        <v>95</v>
      </c>
      <c r="I29" s="44" t="s">
        <v>95</v>
      </c>
      <c r="J29" s="44" t="s">
        <v>95</v>
      </c>
      <c r="K29" s="44">
        <v>305</v>
      </c>
      <c r="L29" s="44">
        <v>305</v>
      </c>
      <c r="M29" s="44">
        <v>1922</v>
      </c>
      <c r="N29" s="44" t="s">
        <v>95</v>
      </c>
      <c r="O29" s="44">
        <v>1922</v>
      </c>
      <c r="P29" s="44">
        <v>2678</v>
      </c>
      <c r="Q29" s="44">
        <v>3254.7240300000003</v>
      </c>
      <c r="R29" s="45">
        <v>0.58376685165531528</v>
      </c>
      <c r="S29" s="45">
        <v>13.273014732373484</v>
      </c>
      <c r="T29" s="45">
        <v>0</v>
      </c>
      <c r="U29" s="45">
        <v>0</v>
      </c>
      <c r="V29" s="45">
        <v>13.273014732373484</v>
      </c>
      <c r="W29" s="45">
        <v>0</v>
      </c>
      <c r="X29" s="45">
        <v>0</v>
      </c>
      <c r="Y29" s="45">
        <v>0</v>
      </c>
      <c r="Z29" s="45">
        <v>0</v>
      </c>
      <c r="AA29" s="45">
        <v>9.3709941976247979</v>
      </c>
      <c r="AB29" s="45">
        <v>9.3709941976247979</v>
      </c>
      <c r="AC29" s="45">
        <v>59.052625730606103</v>
      </c>
      <c r="AD29" s="45">
        <v>0</v>
      </c>
      <c r="AE29" s="45">
        <v>59.052625730606103</v>
      </c>
      <c r="AF29" s="45">
        <v>82.280401512259701</v>
      </c>
      <c r="AG29" s="41"/>
    </row>
    <row r="30" spans="1:33">
      <c r="A30" s="35" t="s">
        <v>35</v>
      </c>
      <c r="B30" s="44">
        <v>35</v>
      </c>
      <c r="C30" s="44">
        <v>2163</v>
      </c>
      <c r="D30" s="44">
        <v>26482</v>
      </c>
      <c r="E30" s="44">
        <v>11980</v>
      </c>
      <c r="F30" s="44">
        <v>40625</v>
      </c>
      <c r="G30" s="44" t="s">
        <v>95</v>
      </c>
      <c r="H30" s="44">
        <v>15082</v>
      </c>
      <c r="I30" s="44">
        <v>2163</v>
      </c>
      <c r="J30" s="44">
        <v>17245</v>
      </c>
      <c r="K30" s="44" t="s">
        <v>95</v>
      </c>
      <c r="L30" s="44">
        <v>17245</v>
      </c>
      <c r="M30" s="44">
        <v>17588</v>
      </c>
      <c r="N30" s="44">
        <v>439</v>
      </c>
      <c r="O30" s="44">
        <v>18027</v>
      </c>
      <c r="P30" s="44">
        <v>75932</v>
      </c>
      <c r="Q30" s="44">
        <v>87179.632199999993</v>
      </c>
      <c r="R30" s="45">
        <v>4.0146992040188956E-2</v>
      </c>
      <c r="S30" s="45">
        <v>2.4810841080836772</v>
      </c>
      <c r="T30" s="45">
        <v>30.376361234522392</v>
      </c>
      <c r="U30" s="45">
        <v>13.741741846898961</v>
      </c>
      <c r="V30" s="45">
        <v>46.599187189505031</v>
      </c>
      <c r="W30" s="45">
        <v>0</v>
      </c>
      <c r="X30" s="45">
        <v>17.299912398575135</v>
      </c>
      <c r="Y30" s="45">
        <v>2.4810841080836772</v>
      </c>
      <c r="Z30" s="45">
        <v>19.780996506658813</v>
      </c>
      <c r="AA30" s="45">
        <v>0</v>
      </c>
      <c r="AB30" s="45">
        <v>19.780996506658813</v>
      </c>
      <c r="AC30" s="45">
        <v>20.174437028652665</v>
      </c>
      <c r="AD30" s="45">
        <v>0.50355798587551281</v>
      </c>
      <c r="AE30" s="45">
        <v>20.677995014528179</v>
      </c>
      <c r="AF30" s="45">
        <v>87.098325702732211</v>
      </c>
      <c r="AG30" s="41"/>
    </row>
    <row r="31" spans="1:33">
      <c r="A31" s="35" t="s">
        <v>36</v>
      </c>
      <c r="B31" s="44" t="s">
        <v>95</v>
      </c>
      <c r="C31" s="44">
        <v>374</v>
      </c>
      <c r="D31" s="44">
        <v>1439</v>
      </c>
      <c r="E31" s="44">
        <v>129</v>
      </c>
      <c r="F31" s="44">
        <v>1942</v>
      </c>
      <c r="G31" s="44" t="s">
        <v>95</v>
      </c>
      <c r="H31" s="44">
        <v>415</v>
      </c>
      <c r="I31" s="44" t="s">
        <v>95</v>
      </c>
      <c r="J31" s="44">
        <v>415</v>
      </c>
      <c r="K31" s="44" t="s">
        <v>95</v>
      </c>
      <c r="L31" s="44">
        <v>415</v>
      </c>
      <c r="M31" s="44">
        <v>202</v>
      </c>
      <c r="N31" s="44" t="s">
        <v>95</v>
      </c>
      <c r="O31" s="44">
        <v>202</v>
      </c>
      <c r="P31" s="44">
        <v>2559</v>
      </c>
      <c r="Q31" s="44">
        <v>2436.9514200000003</v>
      </c>
      <c r="R31" s="45">
        <v>0</v>
      </c>
      <c r="S31" s="45">
        <v>15.347043725639798</v>
      </c>
      <c r="T31" s="45">
        <v>59.049186955068635</v>
      </c>
      <c r="U31" s="45">
        <v>5.2934990390575773</v>
      </c>
      <c r="V31" s="45">
        <v>79.689729719766007</v>
      </c>
      <c r="W31" s="45">
        <v>0</v>
      </c>
      <c r="X31" s="45">
        <v>17.02947365278213</v>
      </c>
      <c r="Y31" s="45">
        <v>0</v>
      </c>
      <c r="Z31" s="45">
        <v>17.02947365278213</v>
      </c>
      <c r="AA31" s="45">
        <v>0</v>
      </c>
      <c r="AB31" s="45">
        <v>17.02947365278213</v>
      </c>
      <c r="AC31" s="45">
        <v>8.2890450068963606</v>
      </c>
      <c r="AD31" s="45">
        <v>0</v>
      </c>
      <c r="AE31" s="45">
        <v>8.2890450068963606</v>
      </c>
      <c r="AF31" s="45">
        <v>105.0082483794445</v>
      </c>
      <c r="AG31" s="41"/>
    </row>
    <row r="32" spans="1:33">
      <c r="A32" s="35" t="s">
        <v>37</v>
      </c>
      <c r="B32" s="44">
        <v>23</v>
      </c>
      <c r="C32" s="44" t="s">
        <v>95</v>
      </c>
      <c r="D32" s="44" t="s">
        <v>95</v>
      </c>
      <c r="E32" s="44">
        <v>64</v>
      </c>
      <c r="F32" s="44">
        <v>64</v>
      </c>
      <c r="G32" s="44" t="s">
        <v>95</v>
      </c>
      <c r="H32" s="44" t="s">
        <v>95</v>
      </c>
      <c r="I32" s="44" t="s">
        <v>95</v>
      </c>
      <c r="J32" s="44" t="s">
        <v>95</v>
      </c>
      <c r="K32" s="44">
        <v>284</v>
      </c>
      <c r="L32" s="44">
        <v>284</v>
      </c>
      <c r="M32" s="44">
        <v>968</v>
      </c>
      <c r="N32" s="44" t="s">
        <v>95</v>
      </c>
      <c r="O32" s="44">
        <v>968</v>
      </c>
      <c r="P32" s="44">
        <v>1339</v>
      </c>
      <c r="Q32" s="44">
        <v>1583.5347099999999</v>
      </c>
      <c r="R32" s="45">
        <v>1.4524468491126412</v>
      </c>
      <c r="S32" s="45">
        <v>0</v>
      </c>
      <c r="T32" s="45">
        <v>0</v>
      </c>
      <c r="U32" s="45">
        <v>4.0415912323134364</v>
      </c>
      <c r="V32" s="45">
        <v>4.0415912323134364</v>
      </c>
      <c r="W32" s="45">
        <v>0</v>
      </c>
      <c r="X32" s="45">
        <v>0</v>
      </c>
      <c r="Y32" s="45">
        <v>0</v>
      </c>
      <c r="Z32" s="45">
        <v>0</v>
      </c>
      <c r="AA32" s="45">
        <v>17.934561093390876</v>
      </c>
      <c r="AB32" s="45">
        <v>17.934561093390876</v>
      </c>
      <c r="AC32" s="45">
        <v>61.129067388740729</v>
      </c>
      <c r="AD32" s="45">
        <v>0</v>
      </c>
      <c r="AE32" s="45">
        <v>61.129067388740729</v>
      </c>
      <c r="AF32" s="45">
        <v>84.557666563557675</v>
      </c>
      <c r="AG32" s="41"/>
    </row>
    <row r="33" spans="1:33">
      <c r="A33" s="35" t="s">
        <v>38</v>
      </c>
      <c r="B33" s="44">
        <v>121</v>
      </c>
      <c r="C33" s="44">
        <v>726</v>
      </c>
      <c r="D33" s="44">
        <v>913</v>
      </c>
      <c r="E33" s="44">
        <v>7</v>
      </c>
      <c r="F33" s="44">
        <v>1646</v>
      </c>
      <c r="G33" s="44" t="s">
        <v>95</v>
      </c>
      <c r="H33" s="44" t="s">
        <v>95</v>
      </c>
      <c r="I33" s="44" t="s">
        <v>95</v>
      </c>
      <c r="J33" s="44" t="s">
        <v>95</v>
      </c>
      <c r="K33" s="44">
        <v>1546</v>
      </c>
      <c r="L33" s="44">
        <v>1546</v>
      </c>
      <c r="M33" s="44">
        <v>4310</v>
      </c>
      <c r="N33" s="44" t="s">
        <v>95</v>
      </c>
      <c r="O33" s="44">
        <v>4310</v>
      </c>
      <c r="P33" s="44">
        <v>7623</v>
      </c>
      <c r="Q33" s="44">
        <v>9242.94715</v>
      </c>
      <c r="R33" s="45">
        <v>1.3091062627140522</v>
      </c>
      <c r="S33" s="45">
        <v>7.854637576284313</v>
      </c>
      <c r="T33" s="45">
        <v>9.8778018004787569</v>
      </c>
      <c r="U33" s="45">
        <v>7.5733420157011289E-2</v>
      </c>
      <c r="V33" s="45">
        <v>17.808172796920083</v>
      </c>
      <c r="W33" s="45">
        <v>0</v>
      </c>
      <c r="X33" s="45">
        <v>0</v>
      </c>
      <c r="Y33" s="45">
        <v>0</v>
      </c>
      <c r="Z33" s="45">
        <v>0</v>
      </c>
      <c r="AA33" s="45">
        <v>16.726266794677063</v>
      </c>
      <c r="AB33" s="45">
        <v>16.726266794677063</v>
      </c>
      <c r="AC33" s="45">
        <v>46.630148696674091</v>
      </c>
      <c r="AD33" s="45">
        <v>0</v>
      </c>
      <c r="AE33" s="45">
        <v>46.630148696674091</v>
      </c>
      <c r="AF33" s="45">
        <v>82.473694550985286</v>
      </c>
      <c r="AG33" s="41"/>
    </row>
    <row r="34" spans="1:33">
      <c r="A34" s="35" t="s">
        <v>39</v>
      </c>
      <c r="B34" s="44" t="s">
        <v>95</v>
      </c>
      <c r="C34" s="44" t="s">
        <v>95</v>
      </c>
      <c r="D34" s="44">
        <v>782</v>
      </c>
      <c r="E34" s="44" t="s">
        <v>95</v>
      </c>
      <c r="F34" s="44">
        <v>782</v>
      </c>
      <c r="G34" s="44" t="s">
        <v>95</v>
      </c>
      <c r="H34" s="44" t="s">
        <v>95</v>
      </c>
      <c r="I34" s="44" t="s">
        <v>95</v>
      </c>
      <c r="J34" s="44" t="s">
        <v>95</v>
      </c>
      <c r="K34" s="44" t="s">
        <v>95</v>
      </c>
      <c r="L34" s="44" t="s">
        <v>95</v>
      </c>
      <c r="M34" s="44">
        <v>241</v>
      </c>
      <c r="N34" s="44" t="s">
        <v>95</v>
      </c>
      <c r="O34" s="44">
        <v>241</v>
      </c>
      <c r="P34" s="44">
        <v>1023</v>
      </c>
      <c r="Q34" s="44">
        <v>605.6400000000001</v>
      </c>
      <c r="R34" s="45">
        <v>0</v>
      </c>
      <c r="S34" s="45">
        <v>0</v>
      </c>
      <c r="T34" s="45">
        <v>129.11960900865199</v>
      </c>
      <c r="U34" s="45">
        <v>0</v>
      </c>
      <c r="V34" s="45">
        <v>129.11960900865199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39.792616075556431</v>
      </c>
      <c r="AD34" s="45">
        <v>0</v>
      </c>
      <c r="AE34" s="45">
        <v>39.792616075556431</v>
      </c>
      <c r="AF34" s="45">
        <v>168.91222508420842</v>
      </c>
      <c r="AG34" s="41"/>
    </row>
    <row r="35" spans="1:33">
      <c r="A35" s="35" t="s">
        <v>40</v>
      </c>
      <c r="B35" s="44" t="s">
        <v>95</v>
      </c>
      <c r="C35" s="44">
        <v>496</v>
      </c>
      <c r="D35" s="44">
        <v>522</v>
      </c>
      <c r="E35" s="44">
        <v>113</v>
      </c>
      <c r="F35" s="44">
        <v>1131</v>
      </c>
      <c r="G35" s="44" t="s">
        <v>95</v>
      </c>
      <c r="H35" s="44">
        <v>1000</v>
      </c>
      <c r="I35" s="44" t="s">
        <v>95</v>
      </c>
      <c r="J35" s="44">
        <v>1000</v>
      </c>
      <c r="K35" s="44" t="s">
        <v>95</v>
      </c>
      <c r="L35" s="44">
        <v>1000</v>
      </c>
      <c r="M35" s="44">
        <v>1073</v>
      </c>
      <c r="N35" s="44" t="s">
        <v>95</v>
      </c>
      <c r="O35" s="44">
        <v>1073</v>
      </c>
      <c r="P35" s="44">
        <v>3204</v>
      </c>
      <c r="Q35" s="44">
        <v>4383.8192300000001</v>
      </c>
      <c r="R35" s="45">
        <v>0</v>
      </c>
      <c r="S35" s="45">
        <v>11.314335148805851</v>
      </c>
      <c r="T35" s="45">
        <v>11.907425297735189</v>
      </c>
      <c r="U35" s="45">
        <v>2.5776610318852038</v>
      </c>
      <c r="V35" s="45">
        <v>25.799421478426243</v>
      </c>
      <c r="W35" s="45">
        <v>0</v>
      </c>
      <c r="X35" s="45">
        <v>22.811159574205345</v>
      </c>
      <c r="Y35" s="45">
        <v>0</v>
      </c>
      <c r="Z35" s="45">
        <v>22.811159574205345</v>
      </c>
      <c r="AA35" s="45">
        <v>0</v>
      </c>
      <c r="AB35" s="45">
        <v>22.811159574205345</v>
      </c>
      <c r="AC35" s="45">
        <v>24.476374223122335</v>
      </c>
      <c r="AD35" s="45">
        <v>0</v>
      </c>
      <c r="AE35" s="45">
        <v>24.476374223122335</v>
      </c>
      <c r="AF35" s="45">
        <v>73.086955275753922</v>
      </c>
      <c r="AG35" s="41"/>
    </row>
    <row r="36" spans="1:33">
      <c r="A36" s="35" t="s">
        <v>41</v>
      </c>
      <c r="B36" s="44" t="s">
        <v>95</v>
      </c>
      <c r="C36" s="44">
        <v>674</v>
      </c>
      <c r="D36" s="44" t="s">
        <v>95</v>
      </c>
      <c r="E36" s="44">
        <v>43</v>
      </c>
      <c r="F36" s="44">
        <v>717</v>
      </c>
      <c r="G36" s="44" t="s">
        <v>95</v>
      </c>
      <c r="H36" s="44" t="s">
        <v>95</v>
      </c>
      <c r="I36" s="44" t="s">
        <v>95</v>
      </c>
      <c r="J36" s="44" t="s">
        <v>95</v>
      </c>
      <c r="K36" s="44">
        <v>398</v>
      </c>
      <c r="L36" s="44">
        <v>398</v>
      </c>
      <c r="M36" s="44">
        <v>2219</v>
      </c>
      <c r="N36" s="44" t="s">
        <v>95</v>
      </c>
      <c r="O36" s="44">
        <v>2219</v>
      </c>
      <c r="P36" s="44">
        <v>3334</v>
      </c>
      <c r="Q36" s="44">
        <v>3700.63177</v>
      </c>
      <c r="R36" s="45">
        <v>0</v>
      </c>
      <c r="S36" s="45">
        <v>18.213106352918761</v>
      </c>
      <c r="T36" s="45">
        <v>0</v>
      </c>
      <c r="U36" s="45">
        <v>1.161963758420633</v>
      </c>
      <c r="V36" s="45">
        <v>19.375070111339394</v>
      </c>
      <c r="W36" s="45">
        <v>0</v>
      </c>
      <c r="X36" s="45">
        <v>0</v>
      </c>
      <c r="Y36" s="45">
        <v>0</v>
      </c>
      <c r="Z36" s="45">
        <v>0</v>
      </c>
      <c r="AA36" s="45">
        <v>10.754920368637489</v>
      </c>
      <c r="AB36" s="45">
        <v>10.754920368637489</v>
      </c>
      <c r="AC36" s="45">
        <v>59.962734417101977</v>
      </c>
      <c r="AD36" s="45">
        <v>0</v>
      </c>
      <c r="AE36" s="45">
        <v>59.962734417101977</v>
      </c>
      <c r="AF36" s="45">
        <v>90.092724897078853</v>
      </c>
      <c r="AG36" s="41"/>
    </row>
    <row r="37" spans="1:33">
      <c r="A37" s="35" t="s">
        <v>42</v>
      </c>
      <c r="B37" s="44">
        <v>0</v>
      </c>
      <c r="C37" s="44">
        <v>271</v>
      </c>
      <c r="D37" s="44">
        <v>3921</v>
      </c>
      <c r="E37" s="44">
        <v>1052</v>
      </c>
      <c r="F37" s="44">
        <v>5244</v>
      </c>
      <c r="G37" s="44">
        <v>1294</v>
      </c>
      <c r="H37" s="44">
        <v>3246</v>
      </c>
      <c r="I37" s="44">
        <v>52</v>
      </c>
      <c r="J37" s="44">
        <v>4592</v>
      </c>
      <c r="K37" s="44" t="s">
        <v>95</v>
      </c>
      <c r="L37" s="44">
        <v>4592</v>
      </c>
      <c r="M37" s="44">
        <v>3824</v>
      </c>
      <c r="N37" s="44" t="s">
        <v>95</v>
      </c>
      <c r="O37" s="44">
        <v>3824</v>
      </c>
      <c r="P37" s="44">
        <v>13660</v>
      </c>
      <c r="Q37" s="44">
        <v>14347.186390000001</v>
      </c>
      <c r="R37" s="45">
        <v>0</v>
      </c>
      <c r="S37" s="45">
        <v>1.8888720940357142</v>
      </c>
      <c r="T37" s="45">
        <v>27.329400297837768</v>
      </c>
      <c r="U37" s="45">
        <v>7.3324481288766465</v>
      </c>
      <c r="V37" s="45">
        <v>36.550720520750133</v>
      </c>
      <c r="W37" s="45">
        <v>9.0191899988273576</v>
      </c>
      <c r="X37" s="45">
        <v>22.624645082066156</v>
      </c>
      <c r="Y37" s="45">
        <v>0.36244040180759091</v>
      </c>
      <c r="Z37" s="45">
        <v>32.006275482701106</v>
      </c>
      <c r="AA37" s="45">
        <v>0</v>
      </c>
      <c r="AB37" s="45">
        <v>32.006275482701106</v>
      </c>
      <c r="AC37" s="45">
        <v>26.65330954831207</v>
      </c>
      <c r="AD37" s="45">
        <v>0</v>
      </c>
      <c r="AE37" s="45">
        <v>26.65330954831207</v>
      </c>
      <c r="AF37" s="45">
        <v>95.210305551763298</v>
      </c>
      <c r="AG37" s="41"/>
    </row>
    <row r="38" spans="1:33">
      <c r="A38" s="35" t="s">
        <v>43</v>
      </c>
      <c r="B38" s="44" t="s">
        <v>95</v>
      </c>
      <c r="C38" s="44">
        <v>188</v>
      </c>
      <c r="D38" s="44">
        <v>1103</v>
      </c>
      <c r="E38" s="44">
        <v>41</v>
      </c>
      <c r="F38" s="44">
        <v>1332</v>
      </c>
      <c r="G38" s="44">
        <v>287</v>
      </c>
      <c r="H38" s="44">
        <v>1521</v>
      </c>
      <c r="I38" s="44">
        <v>102</v>
      </c>
      <c r="J38" s="44">
        <v>1910</v>
      </c>
      <c r="K38" s="44">
        <v>435</v>
      </c>
      <c r="L38" s="44">
        <v>2345</v>
      </c>
      <c r="M38" s="44">
        <v>1416</v>
      </c>
      <c r="N38" s="44" t="s">
        <v>95</v>
      </c>
      <c r="O38" s="44">
        <v>1416</v>
      </c>
      <c r="P38" s="44">
        <v>5093</v>
      </c>
      <c r="Q38" s="44">
        <v>5487.03658</v>
      </c>
      <c r="R38" s="45">
        <v>0</v>
      </c>
      <c r="S38" s="45">
        <v>3.4262574571719004</v>
      </c>
      <c r="T38" s="45">
        <v>20.101925400322372</v>
      </c>
      <c r="U38" s="45">
        <v>0.74721572204280806</v>
      </c>
      <c r="V38" s="45">
        <v>24.275398579537082</v>
      </c>
      <c r="W38" s="45">
        <v>5.2305100542996561</v>
      </c>
      <c r="X38" s="45">
        <v>27.719880810417344</v>
      </c>
      <c r="Y38" s="45">
        <v>1.8589269182528394</v>
      </c>
      <c r="Z38" s="45">
        <v>34.809317782969835</v>
      </c>
      <c r="AA38" s="45">
        <v>7.92777656313711</v>
      </c>
      <c r="AB38" s="45">
        <v>42.73709434610695</v>
      </c>
      <c r="AC38" s="45">
        <v>25.806279571039418</v>
      </c>
      <c r="AD38" s="45">
        <v>0</v>
      </c>
      <c r="AE38" s="45">
        <v>25.806279571039418</v>
      </c>
      <c r="AF38" s="45">
        <v>92.818772496683451</v>
      </c>
      <c r="AG38" s="41"/>
    </row>
    <row r="39" spans="1:33">
      <c r="A39" s="35" t="s">
        <v>44</v>
      </c>
      <c r="B39" s="44" t="s">
        <v>95</v>
      </c>
      <c r="C39" s="44">
        <v>396</v>
      </c>
      <c r="D39" s="44" t="s">
        <v>95</v>
      </c>
      <c r="E39" s="44" t="s">
        <v>95</v>
      </c>
      <c r="F39" s="44">
        <v>396</v>
      </c>
      <c r="G39" s="44" t="s">
        <v>95</v>
      </c>
      <c r="H39" s="44" t="s">
        <v>95</v>
      </c>
      <c r="I39" s="44" t="s">
        <v>95</v>
      </c>
      <c r="J39" s="44" t="s">
        <v>95</v>
      </c>
      <c r="K39" s="44" t="s">
        <v>95</v>
      </c>
      <c r="L39" s="44" t="s">
        <v>95</v>
      </c>
      <c r="M39" s="44">
        <v>1804</v>
      </c>
      <c r="N39" s="44" t="s">
        <v>95</v>
      </c>
      <c r="O39" s="44">
        <v>1804</v>
      </c>
      <c r="P39" s="44">
        <v>2200</v>
      </c>
      <c r="Q39" s="44">
        <v>2644.9283700000001</v>
      </c>
      <c r="R39" s="45">
        <v>0</v>
      </c>
      <c r="S39" s="45">
        <v>14.972050074838132</v>
      </c>
      <c r="T39" s="45">
        <v>0</v>
      </c>
      <c r="U39" s="45">
        <v>0</v>
      </c>
      <c r="V39" s="45">
        <v>14.972050074838132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68.206005896484825</v>
      </c>
      <c r="AD39" s="45">
        <v>0</v>
      </c>
      <c r="AE39" s="45">
        <v>68.206005896484825</v>
      </c>
      <c r="AF39" s="45">
        <v>83.178055971322962</v>
      </c>
      <c r="AG39" s="41"/>
    </row>
    <row r="40" spans="1:33">
      <c r="A40" s="35" t="s">
        <v>45</v>
      </c>
      <c r="B40" s="44">
        <v>86</v>
      </c>
      <c r="C40" s="44" t="s">
        <v>95</v>
      </c>
      <c r="D40" s="44">
        <v>1438</v>
      </c>
      <c r="E40" s="44">
        <v>51</v>
      </c>
      <c r="F40" s="44">
        <v>1489</v>
      </c>
      <c r="G40" s="44" t="s">
        <v>95</v>
      </c>
      <c r="H40" s="44" t="s">
        <v>95</v>
      </c>
      <c r="I40" s="44" t="s">
        <v>95</v>
      </c>
      <c r="J40" s="44" t="s">
        <v>95</v>
      </c>
      <c r="K40" s="44">
        <v>407</v>
      </c>
      <c r="L40" s="44">
        <v>407</v>
      </c>
      <c r="M40" s="44">
        <v>4562</v>
      </c>
      <c r="N40" s="44" t="s">
        <v>95</v>
      </c>
      <c r="O40" s="44">
        <v>4562</v>
      </c>
      <c r="P40" s="44">
        <v>6544</v>
      </c>
      <c r="Q40" s="44">
        <v>7385.3391200000005</v>
      </c>
      <c r="R40" s="45">
        <v>1.1644692085581574</v>
      </c>
      <c r="S40" s="45">
        <v>0</v>
      </c>
      <c r="T40" s="45">
        <v>19.471008394263144</v>
      </c>
      <c r="U40" s="45">
        <v>0.69055732135425618</v>
      </c>
      <c r="V40" s="45">
        <v>20.161565715617403</v>
      </c>
      <c r="W40" s="45">
        <v>0</v>
      </c>
      <c r="X40" s="45">
        <v>0</v>
      </c>
      <c r="Y40" s="45">
        <v>0</v>
      </c>
      <c r="Z40" s="45">
        <v>0</v>
      </c>
      <c r="AA40" s="45">
        <v>5.5109182311996525</v>
      </c>
      <c r="AB40" s="45">
        <v>5.5109182311996525</v>
      </c>
      <c r="AC40" s="45">
        <v>61.771029412119937</v>
      </c>
      <c r="AD40" s="45">
        <v>0</v>
      </c>
      <c r="AE40" s="45">
        <v>61.771029412119937</v>
      </c>
      <c r="AF40" s="45">
        <v>88.607982567495142</v>
      </c>
      <c r="AG40" s="41"/>
    </row>
    <row r="41" spans="1:33">
      <c r="A41" s="35" t="s">
        <v>46</v>
      </c>
      <c r="B41" s="44">
        <v>7</v>
      </c>
      <c r="C41" s="44">
        <v>1032</v>
      </c>
      <c r="D41" s="44">
        <v>752</v>
      </c>
      <c r="E41" s="44">
        <v>484</v>
      </c>
      <c r="F41" s="44">
        <v>2268</v>
      </c>
      <c r="G41" s="44" t="s">
        <v>95</v>
      </c>
      <c r="H41" s="44">
        <v>1289</v>
      </c>
      <c r="I41" s="44">
        <v>113</v>
      </c>
      <c r="J41" s="44">
        <v>1402</v>
      </c>
      <c r="K41" s="44" t="s">
        <v>95</v>
      </c>
      <c r="L41" s="44">
        <v>1402</v>
      </c>
      <c r="M41" s="44">
        <v>1870</v>
      </c>
      <c r="N41" s="44" t="s">
        <v>95</v>
      </c>
      <c r="O41" s="44">
        <v>1870</v>
      </c>
      <c r="P41" s="44">
        <v>5547</v>
      </c>
      <c r="Q41" s="44">
        <v>7228.1894499999999</v>
      </c>
      <c r="R41" s="45">
        <v>9.6843062130863217E-2</v>
      </c>
      <c r="S41" s="45">
        <v>14.277434302721549</v>
      </c>
      <c r="T41" s="45">
        <v>10.40371181748702</v>
      </c>
      <c r="U41" s="45">
        <v>6.6960060101911134</v>
      </c>
      <c r="V41" s="45">
        <v>31.377152130399683</v>
      </c>
      <c r="W41" s="45">
        <v>0</v>
      </c>
      <c r="X41" s="45">
        <v>17.832958155240384</v>
      </c>
      <c r="Y41" s="45">
        <v>1.5633237172553633</v>
      </c>
      <c r="Z41" s="45">
        <v>19.396281872495749</v>
      </c>
      <c r="AA41" s="45">
        <v>0</v>
      </c>
      <c r="AB41" s="45">
        <v>19.396281872495749</v>
      </c>
      <c r="AC41" s="45">
        <v>25.870932312102031</v>
      </c>
      <c r="AD41" s="45">
        <v>0</v>
      </c>
      <c r="AE41" s="45">
        <v>25.870932312102031</v>
      </c>
      <c r="AF41" s="45">
        <v>76.741209377128328</v>
      </c>
      <c r="AG41" s="41"/>
    </row>
    <row r="42" spans="1:33">
      <c r="A42" s="35" t="s">
        <v>47</v>
      </c>
      <c r="B42" s="44" t="s">
        <v>95</v>
      </c>
      <c r="C42" s="44">
        <v>935</v>
      </c>
      <c r="D42" s="44">
        <v>211</v>
      </c>
      <c r="E42" s="44">
        <v>137</v>
      </c>
      <c r="F42" s="44">
        <v>1283</v>
      </c>
      <c r="G42" s="44" t="s">
        <v>95</v>
      </c>
      <c r="H42" s="44" t="s">
        <v>95</v>
      </c>
      <c r="I42" s="44" t="s">
        <v>95</v>
      </c>
      <c r="J42" s="44" t="s">
        <v>95</v>
      </c>
      <c r="K42" s="44">
        <v>628</v>
      </c>
      <c r="L42" s="44">
        <v>628</v>
      </c>
      <c r="M42" s="44">
        <v>2703</v>
      </c>
      <c r="N42" s="44" t="s">
        <v>95</v>
      </c>
      <c r="O42" s="44">
        <v>2703</v>
      </c>
      <c r="P42" s="44">
        <v>4614</v>
      </c>
      <c r="Q42" s="44">
        <v>4665.71731</v>
      </c>
      <c r="R42" s="45">
        <v>0</v>
      </c>
      <c r="S42" s="45">
        <v>20.039791051978671</v>
      </c>
      <c r="T42" s="45">
        <v>4.522348568949198</v>
      </c>
      <c r="U42" s="45">
        <v>2.9363116300760193</v>
      </c>
      <c r="V42" s="45">
        <v>27.498451251003889</v>
      </c>
      <c r="W42" s="45">
        <v>0</v>
      </c>
      <c r="X42" s="45">
        <v>0</v>
      </c>
      <c r="Y42" s="45">
        <v>0</v>
      </c>
      <c r="Z42" s="45">
        <v>0</v>
      </c>
      <c r="AA42" s="45">
        <v>13.459881048815621</v>
      </c>
      <c r="AB42" s="45">
        <v>13.459881048815621</v>
      </c>
      <c r="AC42" s="45">
        <v>57.933214132083798</v>
      </c>
      <c r="AD42" s="45">
        <v>0</v>
      </c>
      <c r="AE42" s="45">
        <v>57.933214132083798</v>
      </c>
      <c r="AF42" s="45">
        <v>98.891546431903308</v>
      </c>
      <c r="AG42" s="41"/>
    </row>
    <row r="43" spans="1:33">
      <c r="A43" s="35" t="s">
        <v>48</v>
      </c>
      <c r="B43" s="44">
        <v>11</v>
      </c>
      <c r="C43" s="44">
        <v>887</v>
      </c>
      <c r="D43" s="44">
        <v>539</v>
      </c>
      <c r="E43" s="44">
        <v>229</v>
      </c>
      <c r="F43" s="44">
        <v>1655</v>
      </c>
      <c r="G43" s="44" t="s">
        <v>95</v>
      </c>
      <c r="H43" s="44">
        <v>1301</v>
      </c>
      <c r="I43" s="44" t="s">
        <v>95</v>
      </c>
      <c r="J43" s="44">
        <v>1301</v>
      </c>
      <c r="K43" s="44">
        <v>661</v>
      </c>
      <c r="L43" s="44">
        <v>1962</v>
      </c>
      <c r="M43" s="44">
        <v>3783</v>
      </c>
      <c r="N43" s="44" t="s">
        <v>95</v>
      </c>
      <c r="O43" s="44">
        <v>3783</v>
      </c>
      <c r="P43" s="44">
        <v>7411</v>
      </c>
      <c r="Q43" s="44">
        <v>8183.2888500000008</v>
      </c>
      <c r="R43" s="45">
        <v>0.1344202826226768</v>
      </c>
      <c r="S43" s="45">
        <v>10.83916278966494</v>
      </c>
      <c r="T43" s="45">
        <v>6.5865938485111633</v>
      </c>
      <c r="U43" s="45">
        <v>2.7983858836902717</v>
      </c>
      <c r="V43" s="45">
        <v>20.224142521866373</v>
      </c>
      <c r="W43" s="45">
        <v>0</v>
      </c>
      <c r="X43" s="45">
        <v>15.898253426554776</v>
      </c>
      <c r="Y43" s="45">
        <v>0</v>
      </c>
      <c r="Z43" s="45">
        <v>15.898253426554776</v>
      </c>
      <c r="AA43" s="45">
        <v>8.0774369830535786</v>
      </c>
      <c r="AB43" s="45">
        <v>23.975690409608355</v>
      </c>
      <c r="AC43" s="45">
        <v>46.228357196507851</v>
      </c>
      <c r="AD43" s="45">
        <v>0</v>
      </c>
      <c r="AE43" s="45">
        <v>46.228357196507851</v>
      </c>
      <c r="AF43" s="45">
        <v>90.562610410605259</v>
      </c>
      <c r="AG43" s="41"/>
    </row>
    <row r="44" spans="1:33">
      <c r="A44" s="35" t="s">
        <v>49</v>
      </c>
      <c r="B44" s="44" t="s">
        <v>95</v>
      </c>
      <c r="C44" s="44">
        <v>252</v>
      </c>
      <c r="D44" s="44" t="s">
        <v>95</v>
      </c>
      <c r="E44" s="44" t="s">
        <v>95</v>
      </c>
      <c r="F44" s="44">
        <v>252</v>
      </c>
      <c r="G44" s="44" t="s">
        <v>95</v>
      </c>
      <c r="H44" s="44" t="s">
        <v>95</v>
      </c>
      <c r="I44" s="44" t="s">
        <v>95</v>
      </c>
      <c r="J44" s="44" t="s">
        <v>95</v>
      </c>
      <c r="K44" s="44" t="s">
        <v>95</v>
      </c>
      <c r="L44" s="44" t="s">
        <v>95</v>
      </c>
      <c r="M44" s="44">
        <v>143</v>
      </c>
      <c r="N44" s="44" t="s">
        <v>95</v>
      </c>
      <c r="O44" s="44">
        <v>143</v>
      </c>
      <c r="P44" s="44">
        <v>395</v>
      </c>
      <c r="Q44" s="44">
        <v>345.00686999999999</v>
      </c>
      <c r="R44" s="45">
        <v>0</v>
      </c>
      <c r="S44" s="45">
        <v>73.042023771874454</v>
      </c>
      <c r="T44" s="45">
        <v>0</v>
      </c>
      <c r="U44" s="45">
        <v>0</v>
      </c>
      <c r="V44" s="45">
        <v>73.042023771874454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41.448449997531931</v>
      </c>
      <c r="AD44" s="45">
        <v>0</v>
      </c>
      <c r="AE44" s="45">
        <v>41.448449997531931</v>
      </c>
      <c r="AF44" s="45">
        <v>114.49047376940639</v>
      </c>
      <c r="AG44" s="41"/>
    </row>
    <row r="45" spans="1:33">
      <c r="A45" s="35" t="s">
        <v>50</v>
      </c>
      <c r="B45" s="44">
        <v>0</v>
      </c>
      <c r="C45" s="44">
        <v>653</v>
      </c>
      <c r="D45" s="44">
        <v>1291</v>
      </c>
      <c r="E45" s="44" t="s">
        <v>95</v>
      </c>
      <c r="F45" s="44">
        <v>1944</v>
      </c>
      <c r="G45" s="44" t="s">
        <v>95</v>
      </c>
      <c r="H45" s="44" t="s">
        <v>95</v>
      </c>
      <c r="I45" s="44" t="s">
        <v>95</v>
      </c>
      <c r="J45" s="44" t="s">
        <v>95</v>
      </c>
      <c r="K45" s="44" t="s">
        <v>95</v>
      </c>
      <c r="L45" s="44" t="s">
        <v>95</v>
      </c>
      <c r="M45" s="44">
        <v>2183</v>
      </c>
      <c r="N45" s="44" t="s">
        <v>95</v>
      </c>
      <c r="O45" s="44">
        <v>2183</v>
      </c>
      <c r="P45" s="44">
        <v>4127</v>
      </c>
      <c r="Q45" s="44">
        <v>4826.55231</v>
      </c>
      <c r="R45" s="45">
        <v>0</v>
      </c>
      <c r="S45" s="45">
        <v>13.529326070849111</v>
      </c>
      <c r="T45" s="45">
        <v>26.747871297804291</v>
      </c>
      <c r="U45" s="45">
        <v>0</v>
      </c>
      <c r="V45" s="45">
        <v>40.277197368653404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45.228972148030032</v>
      </c>
      <c r="AD45" s="45">
        <v>0</v>
      </c>
      <c r="AE45" s="45">
        <v>45.228972148030032</v>
      </c>
      <c r="AF45" s="45">
        <v>85.506169516683428</v>
      </c>
      <c r="AG45" s="41"/>
    </row>
    <row r="46" spans="1:33">
      <c r="A46" s="35" t="s">
        <v>51</v>
      </c>
      <c r="B46" s="44" t="s">
        <v>95</v>
      </c>
      <c r="C46" s="44">
        <v>282</v>
      </c>
      <c r="D46" s="44" t="s">
        <v>95</v>
      </c>
      <c r="E46" s="44" t="s">
        <v>95</v>
      </c>
      <c r="F46" s="44">
        <v>282</v>
      </c>
      <c r="G46" s="44" t="s">
        <v>95</v>
      </c>
      <c r="H46" s="44" t="s">
        <v>95</v>
      </c>
      <c r="I46" s="44" t="s">
        <v>95</v>
      </c>
      <c r="J46" s="44" t="s">
        <v>95</v>
      </c>
      <c r="K46" s="44" t="s">
        <v>95</v>
      </c>
      <c r="L46" s="44" t="s">
        <v>95</v>
      </c>
      <c r="M46" s="44">
        <v>51</v>
      </c>
      <c r="N46" s="44" t="s">
        <v>95</v>
      </c>
      <c r="O46" s="44">
        <v>51</v>
      </c>
      <c r="P46" s="44">
        <v>333</v>
      </c>
      <c r="Q46" s="44">
        <v>359.22937000000002</v>
      </c>
      <c r="R46" s="45">
        <v>0</v>
      </c>
      <c r="S46" s="45">
        <v>78.501376432556171</v>
      </c>
      <c r="T46" s="45">
        <v>0</v>
      </c>
      <c r="U46" s="45">
        <v>0</v>
      </c>
      <c r="V46" s="45">
        <v>78.501376432556171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14.19705743993037</v>
      </c>
      <c r="AD46" s="45">
        <v>0</v>
      </c>
      <c r="AE46" s="45">
        <v>14.19705743993037</v>
      </c>
      <c r="AF46" s="45">
        <v>92.698433872486532</v>
      </c>
      <c r="AG46" s="41"/>
    </row>
    <row r="47" spans="1:33">
      <c r="A47" s="35" t="s">
        <v>52</v>
      </c>
      <c r="B47" s="44">
        <v>21</v>
      </c>
      <c r="C47" s="44">
        <v>1445</v>
      </c>
      <c r="D47" s="44">
        <v>1629</v>
      </c>
      <c r="E47" s="44">
        <v>313</v>
      </c>
      <c r="F47" s="44">
        <v>3387</v>
      </c>
      <c r="G47" s="44" t="s">
        <v>95</v>
      </c>
      <c r="H47" s="44" t="s">
        <v>95</v>
      </c>
      <c r="I47" s="44" t="s">
        <v>95</v>
      </c>
      <c r="J47" s="44" t="s">
        <v>95</v>
      </c>
      <c r="K47" s="44">
        <v>549</v>
      </c>
      <c r="L47" s="44">
        <v>549</v>
      </c>
      <c r="M47" s="44">
        <v>5592</v>
      </c>
      <c r="N47" s="44" t="s">
        <v>95</v>
      </c>
      <c r="O47" s="44">
        <v>5592</v>
      </c>
      <c r="P47" s="44">
        <v>9549</v>
      </c>
      <c r="Q47" s="44">
        <v>10655.12033</v>
      </c>
      <c r="R47" s="45">
        <v>0.19708834203282996</v>
      </c>
      <c r="S47" s="45">
        <v>13.561554963687586</v>
      </c>
      <c r="T47" s="45">
        <v>15.288424246260952</v>
      </c>
      <c r="U47" s="45">
        <v>2.9375548122036084</v>
      </c>
      <c r="V47" s="45">
        <v>31.787534022152148</v>
      </c>
      <c r="W47" s="45">
        <v>0</v>
      </c>
      <c r="X47" s="45">
        <v>0</v>
      </c>
      <c r="Y47" s="45">
        <v>0</v>
      </c>
      <c r="Z47" s="45">
        <v>0</v>
      </c>
      <c r="AA47" s="45">
        <v>5.1524523702868406</v>
      </c>
      <c r="AB47" s="45">
        <v>5.1524523702868406</v>
      </c>
      <c r="AC47" s="45">
        <v>52.481809935599294</v>
      </c>
      <c r="AD47" s="45">
        <v>0</v>
      </c>
      <c r="AE47" s="45">
        <v>52.481809935599294</v>
      </c>
      <c r="AF47" s="45">
        <v>89.618884670071111</v>
      </c>
      <c r="AG47" s="41"/>
    </row>
    <row r="48" spans="1:33">
      <c r="A48" s="35" t="s">
        <v>53</v>
      </c>
      <c r="B48" s="44" t="s">
        <v>95</v>
      </c>
      <c r="C48" s="44" t="s">
        <v>95</v>
      </c>
      <c r="D48" s="44">
        <v>235</v>
      </c>
      <c r="E48" s="44" t="s">
        <v>95</v>
      </c>
      <c r="F48" s="44">
        <v>235</v>
      </c>
      <c r="G48" s="44" t="s">
        <v>95</v>
      </c>
      <c r="H48" s="44" t="s">
        <v>95</v>
      </c>
      <c r="I48" s="44" t="s">
        <v>95</v>
      </c>
      <c r="J48" s="44" t="s">
        <v>95</v>
      </c>
      <c r="K48" s="44" t="s">
        <v>95</v>
      </c>
      <c r="L48" s="44" t="s">
        <v>95</v>
      </c>
      <c r="M48" s="44">
        <v>405</v>
      </c>
      <c r="N48" s="44" t="s">
        <v>95</v>
      </c>
      <c r="O48" s="44">
        <v>405</v>
      </c>
      <c r="P48" s="44">
        <v>640</v>
      </c>
      <c r="Q48" s="44">
        <v>606.76961000000006</v>
      </c>
      <c r="R48" s="45">
        <v>0</v>
      </c>
      <c r="S48" s="45">
        <v>0</v>
      </c>
      <c r="T48" s="45">
        <v>38.729691818283378</v>
      </c>
      <c r="U48" s="45">
        <v>0</v>
      </c>
      <c r="V48" s="45">
        <v>38.729691818283378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66.7469156868288</v>
      </c>
      <c r="AD48" s="45">
        <v>0</v>
      </c>
      <c r="AE48" s="45">
        <v>66.7469156868288</v>
      </c>
      <c r="AF48" s="45">
        <v>105.47660750511218</v>
      </c>
      <c r="AG48" s="41"/>
    </row>
    <row r="49" spans="1:33">
      <c r="A49" s="35" t="s">
        <v>54</v>
      </c>
      <c r="B49" s="44" t="s">
        <v>95</v>
      </c>
      <c r="C49" s="44">
        <v>483</v>
      </c>
      <c r="D49" s="44">
        <v>425</v>
      </c>
      <c r="E49" s="44" t="s">
        <v>95</v>
      </c>
      <c r="F49" s="44">
        <v>908</v>
      </c>
      <c r="G49" s="44" t="s">
        <v>95</v>
      </c>
      <c r="H49" s="44" t="s">
        <v>95</v>
      </c>
      <c r="I49" s="44" t="s">
        <v>95</v>
      </c>
      <c r="J49" s="44" t="s">
        <v>95</v>
      </c>
      <c r="K49" s="44" t="s">
        <v>95</v>
      </c>
      <c r="L49" s="44" t="s">
        <v>95</v>
      </c>
      <c r="M49" s="44">
        <v>1113</v>
      </c>
      <c r="N49" s="44" t="s">
        <v>95</v>
      </c>
      <c r="O49" s="44">
        <v>1113</v>
      </c>
      <c r="P49" s="44">
        <v>2021</v>
      </c>
      <c r="Q49" s="44">
        <v>2037.3630499999999</v>
      </c>
      <c r="R49" s="45">
        <v>0</v>
      </c>
      <c r="S49" s="45">
        <v>23.707114939578393</v>
      </c>
      <c r="T49" s="45">
        <v>20.860297824680782</v>
      </c>
      <c r="U49" s="45">
        <v>0</v>
      </c>
      <c r="V49" s="45">
        <v>44.567412764259174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54.629438773811081</v>
      </c>
      <c r="AD49" s="45">
        <v>0</v>
      </c>
      <c r="AE49" s="45">
        <v>54.629438773811081</v>
      </c>
      <c r="AF49" s="45">
        <v>99.196851538070248</v>
      </c>
      <c r="AG49" s="41"/>
    </row>
    <row r="50" spans="1:33">
      <c r="A50" s="35" t="s">
        <v>55</v>
      </c>
      <c r="B50" s="44">
        <v>9</v>
      </c>
      <c r="C50" s="44" t="s">
        <v>95</v>
      </c>
      <c r="D50" s="44">
        <v>195</v>
      </c>
      <c r="E50" s="44" t="s">
        <v>95</v>
      </c>
      <c r="F50" s="44">
        <v>195</v>
      </c>
      <c r="G50" s="44" t="s">
        <v>95</v>
      </c>
      <c r="H50" s="44" t="s">
        <v>95</v>
      </c>
      <c r="I50" s="44" t="s">
        <v>95</v>
      </c>
      <c r="J50" s="44" t="s">
        <v>95</v>
      </c>
      <c r="K50" s="44">
        <v>723</v>
      </c>
      <c r="L50" s="44">
        <v>723</v>
      </c>
      <c r="M50" s="44">
        <v>239</v>
      </c>
      <c r="N50" s="44" t="s">
        <v>95</v>
      </c>
      <c r="O50" s="44">
        <v>239</v>
      </c>
      <c r="P50" s="44">
        <v>1166</v>
      </c>
      <c r="Q50" s="44">
        <v>1385.9286499999998</v>
      </c>
      <c r="R50" s="45">
        <v>0.64938407904331874</v>
      </c>
      <c r="S50" s="45">
        <v>0</v>
      </c>
      <c r="T50" s="45">
        <v>14.069988379271907</v>
      </c>
      <c r="U50" s="45">
        <v>0</v>
      </c>
      <c r="V50" s="45">
        <v>14.069988379271907</v>
      </c>
      <c r="W50" s="45">
        <v>0</v>
      </c>
      <c r="X50" s="45">
        <v>0</v>
      </c>
      <c r="Y50" s="45">
        <v>0</v>
      </c>
      <c r="Z50" s="45">
        <v>0</v>
      </c>
      <c r="AA50" s="45">
        <v>52.167187683146608</v>
      </c>
      <c r="AB50" s="45">
        <v>52.167187683146608</v>
      </c>
      <c r="AC50" s="45">
        <v>17.244754987928133</v>
      </c>
      <c r="AD50" s="45">
        <v>0</v>
      </c>
      <c r="AE50" s="45">
        <v>17.244754987928133</v>
      </c>
      <c r="AF50" s="45">
        <v>84.131315129389975</v>
      </c>
      <c r="AG50" s="41"/>
    </row>
    <row r="51" spans="1:33">
      <c r="A51" s="35" t="s">
        <v>56</v>
      </c>
      <c r="B51" s="44" t="s">
        <v>95</v>
      </c>
      <c r="C51" s="44">
        <v>398</v>
      </c>
      <c r="D51" s="44">
        <v>1520</v>
      </c>
      <c r="E51" s="44">
        <v>234</v>
      </c>
      <c r="F51" s="44">
        <v>2152</v>
      </c>
      <c r="G51" s="44" t="s">
        <v>95</v>
      </c>
      <c r="H51" s="44" t="s">
        <v>95</v>
      </c>
      <c r="I51" s="44" t="s">
        <v>95</v>
      </c>
      <c r="J51" s="44" t="s">
        <v>95</v>
      </c>
      <c r="K51" s="44" t="s">
        <v>95</v>
      </c>
      <c r="L51" s="44" t="s">
        <v>95</v>
      </c>
      <c r="M51" s="44">
        <v>354</v>
      </c>
      <c r="N51" s="44" t="s">
        <v>95</v>
      </c>
      <c r="O51" s="44">
        <v>354</v>
      </c>
      <c r="P51" s="44">
        <v>2506</v>
      </c>
      <c r="Q51" s="44">
        <v>3112.4039499999999</v>
      </c>
      <c r="R51" s="45">
        <v>0</v>
      </c>
      <c r="S51" s="45">
        <v>12.787543210771211</v>
      </c>
      <c r="T51" s="45">
        <v>48.836848443146337</v>
      </c>
      <c r="U51" s="45">
        <v>7.5183042998001595</v>
      </c>
      <c r="V51" s="45">
        <v>69.142695953717705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11.373844966364343</v>
      </c>
      <c r="AD51" s="45">
        <v>0</v>
      </c>
      <c r="AE51" s="45">
        <v>11.373844966364343</v>
      </c>
      <c r="AF51" s="45">
        <v>80.516540920082051</v>
      </c>
      <c r="AG51" s="41"/>
    </row>
    <row r="52" spans="1:33">
      <c r="A52" s="35" t="s">
        <v>57</v>
      </c>
      <c r="B52" s="44">
        <v>0</v>
      </c>
      <c r="C52" s="44">
        <v>1132</v>
      </c>
      <c r="D52" s="44">
        <v>1213</v>
      </c>
      <c r="E52" s="44">
        <v>145</v>
      </c>
      <c r="F52" s="44">
        <v>2490</v>
      </c>
      <c r="G52" s="44" t="s">
        <v>95</v>
      </c>
      <c r="H52" s="44">
        <v>1081</v>
      </c>
      <c r="I52" s="44" t="s">
        <v>95</v>
      </c>
      <c r="J52" s="44">
        <v>1081</v>
      </c>
      <c r="K52" s="44">
        <v>287</v>
      </c>
      <c r="L52" s="44">
        <v>1368</v>
      </c>
      <c r="M52" s="44">
        <v>3084</v>
      </c>
      <c r="N52" s="44" t="s">
        <v>95</v>
      </c>
      <c r="O52" s="44">
        <v>3084</v>
      </c>
      <c r="P52" s="44">
        <v>6942</v>
      </c>
      <c r="Q52" s="44">
        <v>8017.7774200000003</v>
      </c>
      <c r="R52" s="45">
        <v>0</v>
      </c>
      <c r="S52" s="45">
        <v>14.118625907178151</v>
      </c>
      <c r="T52" s="45">
        <v>15.128880941172348</v>
      </c>
      <c r="U52" s="45">
        <v>1.8084812336933145</v>
      </c>
      <c r="V52" s="45">
        <v>31.055988082043811</v>
      </c>
      <c r="W52" s="45">
        <v>0</v>
      </c>
      <c r="X52" s="45">
        <v>13.482539404292917</v>
      </c>
      <c r="Y52" s="45">
        <v>0</v>
      </c>
      <c r="Z52" s="45">
        <v>13.482539404292917</v>
      </c>
      <c r="AA52" s="45">
        <v>3.5795456142757325</v>
      </c>
      <c r="AB52" s="45">
        <v>17.062085018568649</v>
      </c>
      <c r="AC52" s="45">
        <v>38.464524998001252</v>
      </c>
      <c r="AD52" s="45">
        <v>0</v>
      </c>
      <c r="AE52" s="45">
        <v>38.464524998001252</v>
      </c>
      <c r="AF52" s="45">
        <v>86.582598098613715</v>
      </c>
      <c r="AG52" s="41"/>
    </row>
    <row r="53" spans="1:33">
      <c r="A53" s="35" t="s">
        <v>58</v>
      </c>
      <c r="B53" s="44">
        <v>0</v>
      </c>
      <c r="C53" s="44">
        <v>361</v>
      </c>
      <c r="D53" s="44" t="s">
        <v>95</v>
      </c>
      <c r="E53" s="44" t="s">
        <v>95</v>
      </c>
      <c r="F53" s="44">
        <v>361</v>
      </c>
      <c r="G53" s="44" t="s">
        <v>95</v>
      </c>
      <c r="H53" s="44" t="s">
        <v>95</v>
      </c>
      <c r="I53" s="44" t="s">
        <v>95</v>
      </c>
      <c r="J53" s="44" t="s">
        <v>95</v>
      </c>
      <c r="K53" s="44">
        <v>365</v>
      </c>
      <c r="L53" s="44">
        <v>365</v>
      </c>
      <c r="M53" s="44">
        <v>491</v>
      </c>
      <c r="N53" s="44" t="s">
        <v>95</v>
      </c>
      <c r="O53" s="44">
        <v>491</v>
      </c>
      <c r="P53" s="44">
        <v>1217</v>
      </c>
      <c r="Q53" s="44">
        <v>1572.2115199999998</v>
      </c>
      <c r="R53" s="45">
        <v>0</v>
      </c>
      <c r="S53" s="45">
        <v>22.96128704107193</v>
      </c>
      <c r="T53" s="45">
        <v>0</v>
      </c>
      <c r="U53" s="45">
        <v>0</v>
      </c>
      <c r="V53" s="45">
        <v>22.96128704107193</v>
      </c>
      <c r="W53" s="45">
        <v>0</v>
      </c>
      <c r="X53" s="45">
        <v>0</v>
      </c>
      <c r="Y53" s="45">
        <v>0</v>
      </c>
      <c r="Z53" s="45">
        <v>0</v>
      </c>
      <c r="AA53" s="45">
        <v>23.215705734047798</v>
      </c>
      <c r="AB53" s="45">
        <v>23.215705734047798</v>
      </c>
      <c r="AC53" s="45">
        <v>31.229894562787585</v>
      </c>
      <c r="AD53" s="45">
        <v>0</v>
      </c>
      <c r="AE53" s="45">
        <v>31.229894562787585</v>
      </c>
      <c r="AF53" s="45">
        <v>77.406887337907321</v>
      </c>
      <c r="AG53" s="41"/>
    </row>
    <row r="54" spans="1:33">
      <c r="A54" s="35" t="s">
        <v>59</v>
      </c>
      <c r="B54" s="44" t="s">
        <v>95</v>
      </c>
      <c r="C54" s="44">
        <v>261</v>
      </c>
      <c r="D54" s="44">
        <v>1683</v>
      </c>
      <c r="E54" s="44">
        <v>34</v>
      </c>
      <c r="F54" s="44">
        <v>1978</v>
      </c>
      <c r="G54" s="44" t="s">
        <v>95</v>
      </c>
      <c r="H54" s="44" t="s">
        <v>95</v>
      </c>
      <c r="I54" s="44" t="s">
        <v>95</v>
      </c>
      <c r="J54" s="44" t="s">
        <v>95</v>
      </c>
      <c r="K54" s="44" t="s">
        <v>95</v>
      </c>
      <c r="L54" s="44" t="s">
        <v>95</v>
      </c>
      <c r="M54" s="44">
        <v>1349</v>
      </c>
      <c r="N54" s="44" t="s">
        <v>95</v>
      </c>
      <c r="O54" s="44">
        <v>1349</v>
      </c>
      <c r="P54" s="44">
        <v>3327</v>
      </c>
      <c r="Q54" s="44">
        <v>3376.8788100000002</v>
      </c>
      <c r="R54" s="45">
        <v>0</v>
      </c>
      <c r="S54" s="45">
        <v>7.7290307021708013</v>
      </c>
      <c r="T54" s="45">
        <v>49.838922113997924</v>
      </c>
      <c r="U54" s="45">
        <v>1.0068469113938974</v>
      </c>
      <c r="V54" s="45">
        <v>58.57479972756262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39.948131866775519</v>
      </c>
      <c r="AD54" s="45">
        <v>0</v>
      </c>
      <c r="AE54" s="45">
        <v>39.948131866775519</v>
      </c>
      <c r="AF54" s="45">
        <v>98.522931594338147</v>
      </c>
      <c r="AG54" s="41"/>
    </row>
    <row r="55" spans="1:33">
      <c r="A55" s="35" t="s">
        <v>60</v>
      </c>
      <c r="B55" s="44">
        <v>20</v>
      </c>
      <c r="C55" s="44">
        <v>194</v>
      </c>
      <c r="D55" s="44" t="s">
        <v>95</v>
      </c>
      <c r="E55" s="44" t="s">
        <v>95</v>
      </c>
      <c r="F55" s="44">
        <v>194</v>
      </c>
      <c r="G55" s="44" t="s">
        <v>95</v>
      </c>
      <c r="H55" s="44" t="s">
        <v>95</v>
      </c>
      <c r="I55" s="44" t="s">
        <v>95</v>
      </c>
      <c r="J55" s="44" t="s">
        <v>95</v>
      </c>
      <c r="K55" s="44" t="s">
        <v>95</v>
      </c>
      <c r="L55" s="44" t="s">
        <v>95</v>
      </c>
      <c r="M55" s="44">
        <v>569</v>
      </c>
      <c r="N55" s="44" t="s">
        <v>95</v>
      </c>
      <c r="O55" s="44">
        <v>569</v>
      </c>
      <c r="P55" s="44">
        <v>783</v>
      </c>
      <c r="Q55" s="44">
        <v>849.76855999999998</v>
      </c>
      <c r="R55" s="45">
        <v>2.3535820153195592</v>
      </c>
      <c r="S55" s="45">
        <v>22.829745548599728</v>
      </c>
      <c r="T55" s="45">
        <v>0</v>
      </c>
      <c r="U55" s="45">
        <v>0</v>
      </c>
      <c r="V55" s="45">
        <v>22.829745548599728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66.959408335841474</v>
      </c>
      <c r="AD55" s="45">
        <v>0</v>
      </c>
      <c r="AE55" s="45">
        <v>66.959408335841474</v>
      </c>
      <c r="AF55" s="45">
        <v>92.142735899760751</v>
      </c>
      <c r="AG55" s="41"/>
    </row>
    <row r="56" spans="1:33">
      <c r="A56" s="35" t="s">
        <v>61</v>
      </c>
      <c r="B56" s="44" t="s">
        <v>95</v>
      </c>
      <c r="C56" s="44" t="s">
        <v>95</v>
      </c>
      <c r="D56" s="44">
        <v>1339</v>
      </c>
      <c r="E56" s="44">
        <v>164</v>
      </c>
      <c r="F56" s="44">
        <v>1503</v>
      </c>
      <c r="G56" s="44" t="s">
        <v>95</v>
      </c>
      <c r="H56" s="44" t="s">
        <v>95</v>
      </c>
      <c r="I56" s="44" t="s">
        <v>95</v>
      </c>
      <c r="J56" s="44" t="s">
        <v>95</v>
      </c>
      <c r="K56" s="44">
        <v>410</v>
      </c>
      <c r="L56" s="44">
        <v>410</v>
      </c>
      <c r="M56" s="44">
        <v>1561</v>
      </c>
      <c r="N56" s="44" t="s">
        <v>95</v>
      </c>
      <c r="O56" s="44">
        <v>1561</v>
      </c>
      <c r="P56" s="44">
        <v>3474</v>
      </c>
      <c r="Q56" s="44">
        <v>3963.4972300000004</v>
      </c>
      <c r="R56" s="45">
        <v>0</v>
      </c>
      <c r="S56" s="45">
        <v>0</v>
      </c>
      <c r="T56" s="45">
        <v>33.783295970664774</v>
      </c>
      <c r="U56" s="45">
        <v>4.1377599247117418</v>
      </c>
      <c r="V56" s="45">
        <v>37.921055895376512</v>
      </c>
      <c r="W56" s="45">
        <v>0</v>
      </c>
      <c r="X56" s="45">
        <v>0</v>
      </c>
      <c r="Y56" s="45">
        <v>0</v>
      </c>
      <c r="Z56" s="45">
        <v>0</v>
      </c>
      <c r="AA56" s="45">
        <v>10.344399811779356</v>
      </c>
      <c r="AB56" s="45">
        <v>10.344399811779356</v>
      </c>
      <c r="AC56" s="45">
        <v>39.384410015091646</v>
      </c>
      <c r="AD56" s="45">
        <v>0</v>
      </c>
      <c r="AE56" s="45">
        <v>39.384410015091646</v>
      </c>
      <c r="AF56" s="45">
        <v>87.649865722247512</v>
      </c>
      <c r="AG56" s="41"/>
    </row>
    <row r="57" spans="1:33" ht="16.5" thickBot="1">
      <c r="A57" s="24"/>
    </row>
    <row r="58" spans="1:33" ht="16.5" thickBot="1">
      <c r="A58" s="75" t="s">
        <v>62</v>
      </c>
      <c r="B58" s="76" t="s">
        <v>63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 t="s">
        <v>72</v>
      </c>
      <c r="R58" s="76" t="s">
        <v>73</v>
      </c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39"/>
    </row>
    <row r="59" spans="1:33" ht="26.25" thickBot="1">
      <c r="A59" s="75"/>
      <c r="B59" s="77" t="s">
        <v>2</v>
      </c>
      <c r="C59" s="76" t="s">
        <v>3</v>
      </c>
      <c r="D59" s="76"/>
      <c r="E59" s="76"/>
      <c r="F59" s="76"/>
      <c r="G59" s="76" t="s">
        <v>4</v>
      </c>
      <c r="H59" s="76"/>
      <c r="I59" s="76"/>
      <c r="J59" s="76"/>
      <c r="K59" s="77" t="s">
        <v>5</v>
      </c>
      <c r="L59" s="76" t="s">
        <v>6</v>
      </c>
      <c r="M59" s="76" t="s">
        <v>7</v>
      </c>
      <c r="N59" s="76"/>
      <c r="O59" s="76"/>
      <c r="P59" s="76" t="s">
        <v>8</v>
      </c>
      <c r="Q59" s="76"/>
      <c r="R59" s="77" t="s">
        <v>2</v>
      </c>
      <c r="S59" s="76" t="s">
        <v>3</v>
      </c>
      <c r="T59" s="76"/>
      <c r="U59" s="76"/>
      <c r="V59" s="76"/>
      <c r="W59" s="76" t="s">
        <v>4</v>
      </c>
      <c r="X59" s="76"/>
      <c r="Y59" s="76"/>
      <c r="Z59" s="76"/>
      <c r="AA59" s="77" t="s">
        <v>5</v>
      </c>
      <c r="AB59" s="76" t="s">
        <v>6</v>
      </c>
      <c r="AC59" s="76" t="s">
        <v>7</v>
      </c>
      <c r="AD59" s="76"/>
      <c r="AE59" s="76"/>
      <c r="AF59" s="76" t="s">
        <v>8</v>
      </c>
      <c r="AG59" s="40"/>
    </row>
    <row r="60" spans="1:33" ht="26.25" thickBot="1">
      <c r="A60" s="75"/>
      <c r="B60" s="77" t="s">
        <v>9</v>
      </c>
      <c r="C60" s="77" t="s">
        <v>10</v>
      </c>
      <c r="D60" s="77" t="s">
        <v>11</v>
      </c>
      <c r="E60" s="77" t="s">
        <v>12</v>
      </c>
      <c r="F60" s="77" t="s">
        <v>13</v>
      </c>
      <c r="G60" s="77" t="s">
        <v>10</v>
      </c>
      <c r="H60" s="77" t="s">
        <v>11</v>
      </c>
      <c r="I60" s="77" t="s">
        <v>12</v>
      </c>
      <c r="J60" s="77" t="s">
        <v>13</v>
      </c>
      <c r="K60" s="77" t="s">
        <v>11</v>
      </c>
      <c r="L60" s="76"/>
      <c r="M60" s="77" t="s">
        <v>10</v>
      </c>
      <c r="N60" s="77" t="s">
        <v>12</v>
      </c>
      <c r="O60" s="77" t="s">
        <v>13</v>
      </c>
      <c r="P60" s="76"/>
      <c r="Q60" s="76"/>
      <c r="R60" s="77" t="s">
        <v>9</v>
      </c>
      <c r="S60" s="77" t="s">
        <v>10</v>
      </c>
      <c r="T60" s="77" t="s">
        <v>11</v>
      </c>
      <c r="U60" s="77" t="s">
        <v>12</v>
      </c>
      <c r="V60" s="77" t="s">
        <v>13</v>
      </c>
      <c r="W60" s="77" t="s">
        <v>10</v>
      </c>
      <c r="X60" s="77" t="s">
        <v>11</v>
      </c>
      <c r="Y60" s="77" t="s">
        <v>12</v>
      </c>
      <c r="Z60" s="77" t="s">
        <v>13</v>
      </c>
      <c r="AA60" s="77" t="s">
        <v>11</v>
      </c>
      <c r="AB60" s="76"/>
      <c r="AC60" s="77" t="s">
        <v>10</v>
      </c>
      <c r="AD60" s="77" t="s">
        <v>12</v>
      </c>
      <c r="AE60" s="77" t="s">
        <v>13</v>
      </c>
      <c r="AF60" s="76"/>
      <c r="AG60" s="40"/>
    </row>
    <row r="61" spans="1:33">
      <c r="A61" s="32" t="s">
        <v>15</v>
      </c>
      <c r="B61" s="33">
        <v>557</v>
      </c>
      <c r="C61" s="33">
        <v>24524</v>
      </c>
      <c r="D61" s="33">
        <v>75897</v>
      </c>
      <c r="E61" s="33">
        <v>24181</v>
      </c>
      <c r="F61" s="33">
        <v>124602</v>
      </c>
      <c r="G61" s="33">
        <v>1581</v>
      </c>
      <c r="H61" s="33">
        <v>45453</v>
      </c>
      <c r="I61" s="33">
        <v>2700</v>
      </c>
      <c r="J61" s="33">
        <v>49734</v>
      </c>
      <c r="K61" s="33">
        <v>12970</v>
      </c>
      <c r="L61" s="33">
        <v>62704</v>
      </c>
      <c r="M61" s="33">
        <v>109143</v>
      </c>
      <c r="N61" s="33">
        <v>487</v>
      </c>
      <c r="O61" s="33">
        <v>109630</v>
      </c>
      <c r="P61" s="33">
        <v>297493</v>
      </c>
      <c r="Q61" s="33">
        <v>331998.00006999995</v>
      </c>
      <c r="R61" s="34">
        <v>0.16777209497724674</v>
      </c>
      <c r="S61" s="34">
        <v>7.3867914851382386</v>
      </c>
      <c r="T61" s="34">
        <v>22.860679878793707</v>
      </c>
      <c r="U61" s="34">
        <v>7.2834776097752307</v>
      </c>
      <c r="V61" s="34">
        <v>37.530948973707176</v>
      </c>
      <c r="W61" s="34">
        <v>0.47620768789771473</v>
      </c>
      <c r="X61" s="34">
        <v>13.690745122084014</v>
      </c>
      <c r="Y61" s="34">
        <v>0.81325791102076517</v>
      </c>
      <c r="Z61" s="34">
        <v>14.980210721002495</v>
      </c>
      <c r="AA61" s="34">
        <v>3.9066500392367867</v>
      </c>
      <c r="AB61" s="34">
        <v>18.88686076023928</v>
      </c>
      <c r="AC61" s="34">
        <v>32.874595623162733</v>
      </c>
      <c r="AD61" s="34">
        <v>0.14668763061744913</v>
      </c>
      <c r="AE61" s="34">
        <v>33.021283253780176</v>
      </c>
      <c r="AF61" s="34">
        <v>89.606865082703877</v>
      </c>
      <c r="AG61" s="41"/>
    </row>
    <row r="62" spans="1:33">
      <c r="A62" s="35" t="s">
        <v>64</v>
      </c>
      <c r="B62" s="44">
        <v>206</v>
      </c>
      <c r="C62" s="44">
        <v>1203</v>
      </c>
      <c r="D62" s="44">
        <v>3831</v>
      </c>
      <c r="E62" s="44">
        <v>986</v>
      </c>
      <c r="F62" s="44">
        <v>6020</v>
      </c>
      <c r="G62" s="44" t="s">
        <v>95</v>
      </c>
      <c r="H62" s="44">
        <v>3054</v>
      </c>
      <c r="I62" s="44" t="s">
        <v>95</v>
      </c>
      <c r="J62" s="44">
        <v>3054</v>
      </c>
      <c r="K62" s="44">
        <v>2621</v>
      </c>
      <c r="L62" s="44">
        <v>5675</v>
      </c>
      <c r="M62" s="44">
        <v>15742</v>
      </c>
      <c r="N62" s="44" t="s">
        <v>95</v>
      </c>
      <c r="O62" s="44">
        <v>15742</v>
      </c>
      <c r="P62" s="44">
        <v>27643</v>
      </c>
      <c r="Q62" s="44">
        <v>31837.768410000001</v>
      </c>
      <c r="R62" s="45">
        <v>0.64703027343869046</v>
      </c>
      <c r="S62" s="45">
        <v>3.7785311599356532</v>
      </c>
      <c r="T62" s="45">
        <v>12.03287853176516</v>
      </c>
      <c r="U62" s="45">
        <v>3.0969507262647999</v>
      </c>
      <c r="V62" s="45">
        <v>18.908360417965614</v>
      </c>
      <c r="W62" s="45">
        <v>0</v>
      </c>
      <c r="X62" s="45">
        <v>9.5923808499114589</v>
      </c>
      <c r="Y62" s="45">
        <v>0</v>
      </c>
      <c r="Z62" s="45">
        <v>9.5923808499114589</v>
      </c>
      <c r="AA62" s="45">
        <v>8.2323609062272212</v>
      </c>
      <c r="AB62" s="45">
        <v>17.824741756138678</v>
      </c>
      <c r="AC62" s="45">
        <v>49.444420215882836</v>
      </c>
      <c r="AD62" s="45">
        <v>0</v>
      </c>
      <c r="AE62" s="45">
        <v>49.444420215882836</v>
      </c>
      <c r="AF62" s="45">
        <v>86.82455266342582</v>
      </c>
      <c r="AG62" s="41"/>
    </row>
    <row r="63" spans="1:33">
      <c r="A63" s="35" t="s">
        <v>65</v>
      </c>
      <c r="B63" s="44">
        <v>40</v>
      </c>
      <c r="C63" s="44">
        <v>3261</v>
      </c>
      <c r="D63" s="44">
        <v>945</v>
      </c>
      <c r="E63" s="44">
        <v>366</v>
      </c>
      <c r="F63" s="44">
        <v>4572</v>
      </c>
      <c r="G63" s="44" t="s">
        <v>95</v>
      </c>
      <c r="H63" s="44">
        <v>1301</v>
      </c>
      <c r="I63" s="44" t="s">
        <v>95</v>
      </c>
      <c r="J63" s="44">
        <v>1301</v>
      </c>
      <c r="K63" s="44">
        <v>2377</v>
      </c>
      <c r="L63" s="44">
        <v>3678</v>
      </c>
      <c r="M63" s="44">
        <v>9446</v>
      </c>
      <c r="N63" s="44" t="s">
        <v>95</v>
      </c>
      <c r="O63" s="44">
        <v>9446</v>
      </c>
      <c r="P63" s="44">
        <v>17736</v>
      </c>
      <c r="Q63" s="44">
        <v>19169.282200000001</v>
      </c>
      <c r="R63" s="45">
        <v>0.20866717690660319</v>
      </c>
      <c r="S63" s="45">
        <v>17.011591597310826</v>
      </c>
      <c r="T63" s="45">
        <v>4.9297620544185001</v>
      </c>
      <c r="U63" s="45">
        <v>1.9093046686954191</v>
      </c>
      <c r="V63" s="45">
        <v>23.850658320424746</v>
      </c>
      <c r="W63" s="45">
        <v>0</v>
      </c>
      <c r="X63" s="45">
        <v>6.7868999288872693</v>
      </c>
      <c r="Y63" s="45">
        <v>0</v>
      </c>
      <c r="Z63" s="45">
        <v>6.7868999288872693</v>
      </c>
      <c r="AA63" s="45">
        <v>12.400046987674894</v>
      </c>
      <c r="AB63" s="45">
        <v>19.186946916562164</v>
      </c>
      <c r="AC63" s="45">
        <v>49.276753826494343</v>
      </c>
      <c r="AD63" s="45">
        <v>0</v>
      </c>
      <c r="AE63" s="45">
        <v>49.276753826494343</v>
      </c>
      <c r="AF63" s="45">
        <v>92.52302624038785</v>
      </c>
      <c r="AG63" s="41"/>
    </row>
    <row r="64" spans="1:33">
      <c r="A64" s="35" t="s">
        <v>66</v>
      </c>
      <c r="B64" s="44">
        <v>35</v>
      </c>
      <c r="C64" s="44">
        <v>2163</v>
      </c>
      <c r="D64" s="44">
        <v>26482</v>
      </c>
      <c r="E64" s="44">
        <v>11980</v>
      </c>
      <c r="F64" s="44">
        <v>40625</v>
      </c>
      <c r="G64" s="44" t="s">
        <v>95</v>
      </c>
      <c r="H64" s="44">
        <v>15082</v>
      </c>
      <c r="I64" s="44">
        <v>2163</v>
      </c>
      <c r="J64" s="44">
        <v>17245</v>
      </c>
      <c r="K64" s="44" t="s">
        <v>95</v>
      </c>
      <c r="L64" s="44">
        <v>17245</v>
      </c>
      <c r="M64" s="44">
        <v>17588</v>
      </c>
      <c r="N64" s="44">
        <v>439</v>
      </c>
      <c r="O64" s="44">
        <v>18027</v>
      </c>
      <c r="P64" s="44">
        <v>75932</v>
      </c>
      <c r="Q64" s="44">
        <v>87179.632199999993</v>
      </c>
      <c r="R64" s="45">
        <v>4.0146992040188956E-2</v>
      </c>
      <c r="S64" s="45">
        <v>2.4810841080836772</v>
      </c>
      <c r="T64" s="45">
        <v>30.376361234522392</v>
      </c>
      <c r="U64" s="45">
        <v>13.741741846898961</v>
      </c>
      <c r="V64" s="45">
        <v>46.599187189505031</v>
      </c>
      <c r="W64" s="45">
        <v>0</v>
      </c>
      <c r="X64" s="45">
        <v>17.299912398575135</v>
      </c>
      <c r="Y64" s="45">
        <v>2.4810841080836772</v>
      </c>
      <c r="Z64" s="45">
        <v>19.780996506658813</v>
      </c>
      <c r="AA64" s="45">
        <v>0</v>
      </c>
      <c r="AB64" s="45">
        <v>19.780996506658813</v>
      </c>
      <c r="AC64" s="45">
        <v>20.174437028652665</v>
      </c>
      <c r="AD64" s="45">
        <v>0.50355798587551281</v>
      </c>
      <c r="AE64" s="45">
        <v>20.677995014528179</v>
      </c>
      <c r="AF64" s="45">
        <v>87.098325702732211</v>
      </c>
      <c r="AG64" s="41"/>
    </row>
    <row r="65" spans="1:33">
      <c r="A65" s="35" t="s">
        <v>67</v>
      </c>
      <c r="B65" s="44">
        <v>93</v>
      </c>
      <c r="C65" s="44">
        <v>6038</v>
      </c>
      <c r="D65" s="44">
        <v>5174</v>
      </c>
      <c r="E65" s="44">
        <v>1463</v>
      </c>
      <c r="F65" s="44">
        <v>12675</v>
      </c>
      <c r="G65" s="44" t="s">
        <v>95</v>
      </c>
      <c r="H65" s="44">
        <v>3516</v>
      </c>
      <c r="I65" s="44">
        <v>113</v>
      </c>
      <c r="J65" s="44">
        <v>3629</v>
      </c>
      <c r="K65" s="44">
        <v>1087</v>
      </c>
      <c r="L65" s="44">
        <v>4716</v>
      </c>
      <c r="M65" s="44">
        <v>15845</v>
      </c>
      <c r="N65" s="44">
        <v>48</v>
      </c>
      <c r="O65" s="44">
        <v>15893</v>
      </c>
      <c r="P65" s="44">
        <v>33377</v>
      </c>
      <c r="Q65" s="44">
        <v>38284.072990000001</v>
      </c>
      <c r="R65" s="45">
        <v>0.24292086169695709</v>
      </c>
      <c r="S65" s="45">
        <v>15.771571644368031</v>
      </c>
      <c r="T65" s="45">
        <v>13.514758477635009</v>
      </c>
      <c r="U65" s="45">
        <v>3.8214324802435291</v>
      </c>
      <c r="V65" s="45">
        <v>33.107762602246567</v>
      </c>
      <c r="W65" s="45">
        <v>0</v>
      </c>
      <c r="X65" s="45">
        <v>9.1839758035107639</v>
      </c>
      <c r="Y65" s="45">
        <v>0.29516190722318442</v>
      </c>
      <c r="Z65" s="45">
        <v>9.4791377107339478</v>
      </c>
      <c r="AA65" s="45">
        <v>2.8393008243504552</v>
      </c>
      <c r="AB65" s="45">
        <v>12.318438535084404</v>
      </c>
      <c r="AC65" s="45">
        <v>41.387968318153604</v>
      </c>
      <c r="AD65" s="45">
        <v>0.12537850926294558</v>
      </c>
      <c r="AE65" s="45">
        <v>41.513346827416548</v>
      </c>
      <c r="AF65" s="45">
        <v>87.182468826444477</v>
      </c>
      <c r="AG65" s="41"/>
    </row>
    <row r="66" spans="1:33">
      <c r="A66" s="35" t="s">
        <v>68</v>
      </c>
      <c r="B66" s="44">
        <v>21</v>
      </c>
      <c r="C66" s="44">
        <v>3890</v>
      </c>
      <c r="D66" s="44">
        <v>15767</v>
      </c>
      <c r="E66" s="44">
        <v>4638</v>
      </c>
      <c r="F66" s="44">
        <v>24295</v>
      </c>
      <c r="G66" s="44" t="s">
        <v>95</v>
      </c>
      <c r="H66" s="44">
        <v>5360</v>
      </c>
      <c r="I66" s="44">
        <v>233</v>
      </c>
      <c r="J66" s="44">
        <v>5593</v>
      </c>
      <c r="K66" s="44">
        <v>1963</v>
      </c>
      <c r="L66" s="44">
        <v>7556</v>
      </c>
      <c r="M66" s="44">
        <v>18192</v>
      </c>
      <c r="N66" s="44" t="s">
        <v>95</v>
      </c>
      <c r="O66" s="44">
        <v>18192</v>
      </c>
      <c r="P66" s="44">
        <v>50064</v>
      </c>
      <c r="Q66" s="44">
        <v>53959.759120000002</v>
      </c>
      <c r="R66" s="45">
        <v>3.8917890558589283E-2</v>
      </c>
      <c r="S66" s="45">
        <v>7.2090759177577288</v>
      </c>
      <c r="T66" s="45">
        <v>29.21992287796558</v>
      </c>
      <c r="U66" s="45">
        <v>8.5952941147970048</v>
      </c>
      <c r="V66" s="45">
        <v>45.024292910520316</v>
      </c>
      <c r="W66" s="45">
        <v>0</v>
      </c>
      <c r="X66" s="45">
        <v>9.933328256858978</v>
      </c>
      <c r="Y66" s="45">
        <v>0.43180326191196677</v>
      </c>
      <c r="Z66" s="45">
        <v>10.365131518770946</v>
      </c>
      <c r="AA66" s="45">
        <v>3.6378961507862266</v>
      </c>
      <c r="AB66" s="45">
        <v>14.003027669557172</v>
      </c>
      <c r="AC66" s="45">
        <v>33.714012621040773</v>
      </c>
      <c r="AD66" s="45">
        <v>0</v>
      </c>
      <c r="AE66" s="45">
        <v>33.714012621040773</v>
      </c>
      <c r="AF66" s="45">
        <v>92.780251091676845</v>
      </c>
      <c r="AG66" s="41"/>
    </row>
    <row r="67" spans="1:33">
      <c r="A67" s="35" t="s">
        <v>69</v>
      </c>
      <c r="B67" s="44">
        <v>143</v>
      </c>
      <c r="C67" s="44">
        <v>3679</v>
      </c>
      <c r="D67" s="44">
        <v>9596</v>
      </c>
      <c r="E67" s="44">
        <v>2803</v>
      </c>
      <c r="F67" s="44">
        <v>16078</v>
      </c>
      <c r="G67" s="44" t="s">
        <v>95</v>
      </c>
      <c r="H67" s="44">
        <v>9618</v>
      </c>
      <c r="I67" s="44">
        <v>37</v>
      </c>
      <c r="J67" s="44">
        <v>9655</v>
      </c>
      <c r="K67" s="44">
        <v>3038</v>
      </c>
      <c r="L67" s="44">
        <v>12693</v>
      </c>
      <c r="M67" s="44">
        <v>15320</v>
      </c>
      <c r="N67" s="44" t="s">
        <v>95</v>
      </c>
      <c r="O67" s="44">
        <v>15320</v>
      </c>
      <c r="P67" s="44">
        <v>44234</v>
      </c>
      <c r="Q67" s="44">
        <v>49159.906690000003</v>
      </c>
      <c r="R67" s="45">
        <v>0.29088745204857913</v>
      </c>
      <c r="S67" s="45">
        <v>7.4837408117952631</v>
      </c>
      <c r="T67" s="45">
        <v>19.519971957050107</v>
      </c>
      <c r="U67" s="45">
        <v>5.7018008957494217</v>
      </c>
      <c r="V67" s="45">
        <v>32.70551366459479</v>
      </c>
      <c r="W67" s="45">
        <v>0</v>
      </c>
      <c r="X67" s="45">
        <v>19.564723872749887</v>
      </c>
      <c r="Y67" s="45">
        <v>7.5264585495086911E-2</v>
      </c>
      <c r="Z67" s="45">
        <v>19.639988458244975</v>
      </c>
      <c r="AA67" s="45">
        <v>6.1798327225425407</v>
      </c>
      <c r="AB67" s="45">
        <v>25.819821180787518</v>
      </c>
      <c r="AC67" s="45">
        <v>31.163606750938687</v>
      </c>
      <c r="AD67" s="45">
        <v>0</v>
      </c>
      <c r="AE67" s="45">
        <v>31.163606750938687</v>
      </c>
      <c r="AF67" s="45">
        <v>89.979829048369567</v>
      </c>
      <c r="AG67" s="41"/>
    </row>
    <row r="68" spans="1:33">
      <c r="A68" s="35" t="s">
        <v>70</v>
      </c>
      <c r="B68" s="44">
        <v>0</v>
      </c>
      <c r="C68" s="44">
        <v>2905</v>
      </c>
      <c r="D68" s="44">
        <v>9432</v>
      </c>
      <c r="E68" s="44">
        <v>1724</v>
      </c>
      <c r="F68" s="44">
        <v>14061</v>
      </c>
      <c r="G68" s="44">
        <v>1294</v>
      </c>
      <c r="H68" s="44">
        <v>4742</v>
      </c>
      <c r="I68" s="44">
        <v>52</v>
      </c>
      <c r="J68" s="44">
        <v>6088</v>
      </c>
      <c r="K68" s="44">
        <v>903</v>
      </c>
      <c r="L68" s="44">
        <v>6991</v>
      </c>
      <c r="M68" s="44">
        <v>9970</v>
      </c>
      <c r="N68" s="44" t="s">
        <v>95</v>
      </c>
      <c r="O68" s="44">
        <v>9970</v>
      </c>
      <c r="P68" s="44">
        <v>31022</v>
      </c>
      <c r="Q68" s="44">
        <v>33890.697290000004</v>
      </c>
      <c r="R68" s="45">
        <v>0</v>
      </c>
      <c r="S68" s="45">
        <v>8.5716737402660854</v>
      </c>
      <c r="T68" s="45">
        <v>27.830646030357904</v>
      </c>
      <c r="U68" s="45">
        <v>5.0869416620374288</v>
      </c>
      <c r="V68" s="45">
        <v>41.489261432661415</v>
      </c>
      <c r="W68" s="45">
        <v>3.8181569087450304</v>
      </c>
      <c r="X68" s="45">
        <v>13.992040232819887</v>
      </c>
      <c r="Y68" s="45">
        <v>0.1534344352818714</v>
      </c>
      <c r="Z68" s="45">
        <v>17.96363157684679</v>
      </c>
      <c r="AA68" s="45">
        <v>2.6644479819140359</v>
      </c>
      <c r="AB68" s="45">
        <v>20.628079558760827</v>
      </c>
      <c r="AC68" s="45">
        <v>29.418102303081881</v>
      </c>
      <c r="AD68" s="45">
        <v>0</v>
      </c>
      <c r="AE68" s="45">
        <v>29.418102303081881</v>
      </c>
      <c r="AF68" s="45">
        <v>91.53544329450412</v>
      </c>
      <c r="AG68" s="41"/>
    </row>
    <row r="69" spans="1:33">
      <c r="A69" s="35" t="s">
        <v>71</v>
      </c>
      <c r="B69" s="44">
        <v>19</v>
      </c>
      <c r="C69" s="44">
        <v>1385</v>
      </c>
      <c r="D69" s="44">
        <v>4670</v>
      </c>
      <c r="E69" s="44">
        <v>221</v>
      </c>
      <c r="F69" s="44">
        <v>6276</v>
      </c>
      <c r="G69" s="44">
        <v>287</v>
      </c>
      <c r="H69" s="44">
        <v>2780</v>
      </c>
      <c r="I69" s="44">
        <v>102</v>
      </c>
      <c r="J69" s="44">
        <v>3169</v>
      </c>
      <c r="K69" s="44">
        <v>981</v>
      </c>
      <c r="L69" s="44">
        <v>4150</v>
      </c>
      <c r="M69" s="44">
        <v>7040</v>
      </c>
      <c r="N69" s="44" t="s">
        <v>95</v>
      </c>
      <c r="O69" s="44">
        <v>7040</v>
      </c>
      <c r="P69" s="44">
        <v>17485</v>
      </c>
      <c r="Q69" s="44">
        <v>18516.881170000001</v>
      </c>
      <c r="R69" s="45">
        <v>0.10260907236788193</v>
      </c>
      <c r="S69" s="45">
        <v>7.4796613278692874</v>
      </c>
      <c r="T69" s="45">
        <v>25.220229892526767</v>
      </c>
      <c r="U69" s="45">
        <v>1.1935055259632581</v>
      </c>
      <c r="V69" s="45">
        <v>33.893396746359308</v>
      </c>
      <c r="W69" s="45">
        <v>1.5499370405043216</v>
      </c>
      <c r="X69" s="45">
        <v>15.013327430669039</v>
      </c>
      <c r="Y69" s="45">
        <v>0.55084870429073451</v>
      </c>
      <c r="Z69" s="45">
        <v>17.114113175464094</v>
      </c>
      <c r="AA69" s="45">
        <v>5.2978684206785349</v>
      </c>
      <c r="AB69" s="45">
        <v>22.411981596142628</v>
      </c>
      <c r="AC69" s="45">
        <v>38.019361551046771</v>
      </c>
      <c r="AD69" s="45">
        <v>0</v>
      </c>
      <c r="AE69" s="45">
        <v>38.019361551046771</v>
      </c>
      <c r="AF69" s="45">
        <v>94.427348965916593</v>
      </c>
      <c r="AG69" s="41"/>
    </row>
    <row r="71" spans="1:33">
      <c r="A71" s="26" t="s">
        <v>91</v>
      </c>
    </row>
    <row r="73" spans="1:33">
      <c r="A73" s="27"/>
    </row>
  </sheetData>
  <mergeCells count="28">
    <mergeCell ref="R58:AF58"/>
    <mergeCell ref="S59:V59"/>
    <mergeCell ref="W59:Z59"/>
    <mergeCell ref="AB59:AB60"/>
    <mergeCell ref="AC59:AE59"/>
    <mergeCell ref="AF59:AF60"/>
    <mergeCell ref="R7:AF7"/>
    <mergeCell ref="C8:F8"/>
    <mergeCell ref="G8:J8"/>
    <mergeCell ref="L8:L9"/>
    <mergeCell ref="M8:O8"/>
    <mergeCell ref="P8:P9"/>
    <mergeCell ref="S8:V8"/>
    <mergeCell ref="W8:Z8"/>
    <mergeCell ref="AB8:AB9"/>
    <mergeCell ref="AC8:AE8"/>
    <mergeCell ref="AF8:AF9"/>
    <mergeCell ref="A58:A60"/>
    <mergeCell ref="B58:P58"/>
    <mergeCell ref="Q58:Q60"/>
    <mergeCell ref="A7:A9"/>
    <mergeCell ref="B7:P7"/>
    <mergeCell ref="Q7:Q9"/>
    <mergeCell ref="C59:F59"/>
    <mergeCell ref="G59:J59"/>
    <mergeCell ref="L59:L60"/>
    <mergeCell ref="M59:O59"/>
    <mergeCell ref="P59:P60"/>
  </mergeCells>
  <hyperlinks>
    <hyperlink ref="AF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3" width="11.42578125" style="21"/>
    <col min="4" max="4" width="12.5703125" style="21" customWidth="1"/>
    <col min="5" max="5" width="11.42578125" style="21"/>
    <col min="6" max="6" width="14.140625" style="21" customWidth="1"/>
    <col min="7" max="7" width="11.42578125" style="21"/>
    <col min="8" max="8" width="14" style="21" customWidth="1"/>
    <col min="9" max="10" width="11.42578125" style="21"/>
    <col min="11" max="11" width="14.7109375" style="21" customWidth="1"/>
    <col min="12" max="17" width="11.42578125" style="21"/>
    <col min="18" max="18" width="13.7109375" style="21" customWidth="1"/>
    <col min="19" max="19" width="11.42578125" style="21"/>
    <col min="20" max="20" width="12.28515625" style="21" customWidth="1"/>
    <col min="21" max="23" width="11.42578125" style="21"/>
    <col min="24" max="24" width="12.140625" style="21" customWidth="1"/>
    <col min="25" max="26" width="11.42578125" style="21"/>
    <col min="27" max="27" width="14.140625" style="21" customWidth="1"/>
    <col min="28" max="32" width="11.42578125" style="21"/>
    <col min="33" max="33" width="11.42578125" style="38"/>
    <col min="34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6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6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6"/>
      <c r="AJ3" s="66"/>
      <c r="AK3" s="66"/>
    </row>
    <row r="4" spans="1:37" s="67" customFormat="1" ht="18.75">
      <c r="A4" s="65" t="s">
        <v>85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6"/>
      <c r="AJ4" s="66"/>
      <c r="AK4" s="66"/>
    </row>
    <row r="5" spans="1:37" s="67" customFormat="1">
      <c r="AG5" s="71"/>
    </row>
    <row r="6" spans="1:37" s="67" customFormat="1" ht="15.75" thickBot="1">
      <c r="AF6" s="78" t="s">
        <v>97</v>
      </c>
      <c r="AG6" s="71"/>
    </row>
    <row r="7" spans="1:37" ht="16.5" thickBot="1">
      <c r="A7" s="75" t="s">
        <v>1</v>
      </c>
      <c r="B7" s="76" t="s">
        <v>63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 t="s">
        <v>72</v>
      </c>
      <c r="R7" s="76" t="s">
        <v>73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39"/>
    </row>
    <row r="8" spans="1:37" ht="26.25" thickBot="1">
      <c r="A8" s="75"/>
      <c r="B8" s="77" t="s">
        <v>2</v>
      </c>
      <c r="C8" s="76" t="s">
        <v>3</v>
      </c>
      <c r="D8" s="76"/>
      <c r="E8" s="76"/>
      <c r="F8" s="76"/>
      <c r="G8" s="76" t="s">
        <v>4</v>
      </c>
      <c r="H8" s="76"/>
      <c r="I8" s="76"/>
      <c r="J8" s="76"/>
      <c r="K8" s="77" t="s">
        <v>5</v>
      </c>
      <c r="L8" s="76" t="s">
        <v>6</v>
      </c>
      <c r="M8" s="76" t="s">
        <v>7</v>
      </c>
      <c r="N8" s="76"/>
      <c r="O8" s="76"/>
      <c r="P8" s="76" t="s">
        <v>8</v>
      </c>
      <c r="Q8" s="76"/>
      <c r="R8" s="77" t="s">
        <v>2</v>
      </c>
      <c r="S8" s="76" t="s">
        <v>3</v>
      </c>
      <c r="T8" s="76"/>
      <c r="U8" s="76"/>
      <c r="V8" s="76"/>
      <c r="W8" s="76" t="s">
        <v>4</v>
      </c>
      <c r="X8" s="76"/>
      <c r="Y8" s="76"/>
      <c r="Z8" s="76"/>
      <c r="AA8" s="77" t="s">
        <v>5</v>
      </c>
      <c r="AB8" s="76" t="s">
        <v>6</v>
      </c>
      <c r="AC8" s="76" t="s">
        <v>7</v>
      </c>
      <c r="AD8" s="76"/>
      <c r="AE8" s="76"/>
      <c r="AF8" s="76" t="s">
        <v>8</v>
      </c>
      <c r="AG8" s="40"/>
    </row>
    <row r="9" spans="1:37" ht="26.25" thickBot="1">
      <c r="A9" s="75"/>
      <c r="B9" s="77" t="s">
        <v>9</v>
      </c>
      <c r="C9" s="77" t="s">
        <v>10</v>
      </c>
      <c r="D9" s="77" t="s">
        <v>11</v>
      </c>
      <c r="E9" s="77" t="s">
        <v>12</v>
      </c>
      <c r="F9" s="77" t="s">
        <v>13</v>
      </c>
      <c r="G9" s="77" t="s">
        <v>10</v>
      </c>
      <c r="H9" s="77" t="s">
        <v>11</v>
      </c>
      <c r="I9" s="77" t="s">
        <v>12</v>
      </c>
      <c r="J9" s="77" t="s">
        <v>13</v>
      </c>
      <c r="K9" s="77" t="s">
        <v>11</v>
      </c>
      <c r="L9" s="76"/>
      <c r="M9" s="77" t="s">
        <v>10</v>
      </c>
      <c r="N9" s="77" t="s">
        <v>12</v>
      </c>
      <c r="O9" s="77" t="s">
        <v>13</v>
      </c>
      <c r="P9" s="76"/>
      <c r="Q9" s="76"/>
      <c r="R9" s="77" t="s">
        <v>9</v>
      </c>
      <c r="S9" s="77" t="s">
        <v>10</v>
      </c>
      <c r="T9" s="77" t="s">
        <v>11</v>
      </c>
      <c r="U9" s="77" t="s">
        <v>12</v>
      </c>
      <c r="V9" s="77" t="s">
        <v>13</v>
      </c>
      <c r="W9" s="77" t="s">
        <v>10</v>
      </c>
      <c r="X9" s="77" t="s">
        <v>11</v>
      </c>
      <c r="Y9" s="77" t="s">
        <v>12</v>
      </c>
      <c r="Z9" s="77" t="s">
        <v>13</v>
      </c>
      <c r="AA9" s="77" t="s">
        <v>11</v>
      </c>
      <c r="AB9" s="76"/>
      <c r="AC9" s="77" t="s">
        <v>10</v>
      </c>
      <c r="AD9" s="77" t="s">
        <v>12</v>
      </c>
      <c r="AE9" s="77" t="s">
        <v>13</v>
      </c>
      <c r="AF9" s="76"/>
      <c r="AG9" s="40"/>
    </row>
    <row r="10" spans="1:37">
      <c r="A10" s="32" t="s">
        <v>15</v>
      </c>
      <c r="B10" s="33">
        <v>918</v>
      </c>
      <c r="C10" s="33">
        <v>25178</v>
      </c>
      <c r="D10" s="33">
        <v>77436</v>
      </c>
      <c r="E10" s="33">
        <v>24871</v>
      </c>
      <c r="F10" s="33">
        <v>127485</v>
      </c>
      <c r="G10" s="33">
        <v>1528</v>
      </c>
      <c r="H10" s="33">
        <v>45971</v>
      </c>
      <c r="I10" s="33">
        <v>2502</v>
      </c>
      <c r="J10" s="33">
        <v>50001</v>
      </c>
      <c r="K10" s="33">
        <v>13359</v>
      </c>
      <c r="L10" s="33">
        <v>63360</v>
      </c>
      <c r="M10" s="33">
        <v>111273</v>
      </c>
      <c r="N10" s="33">
        <v>508</v>
      </c>
      <c r="O10" s="33">
        <v>111781</v>
      </c>
      <c r="P10" s="33">
        <v>303544</v>
      </c>
      <c r="Q10" s="33">
        <v>329827.99988999998</v>
      </c>
      <c r="R10" s="34">
        <v>0.27832688562103874</v>
      </c>
      <c r="S10" s="34">
        <v>7.6336757365648289</v>
      </c>
      <c r="T10" s="34">
        <v>23.477691410621738</v>
      </c>
      <c r="U10" s="34">
        <v>7.5405969196959202</v>
      </c>
      <c r="V10" s="34">
        <v>38.651964066882485</v>
      </c>
      <c r="W10" s="34">
        <v>0.46327176604460479</v>
      </c>
      <c r="X10" s="34">
        <v>13.937870652379926</v>
      </c>
      <c r="Y10" s="34">
        <v>0.75857719806518398</v>
      </c>
      <c r="Z10" s="34">
        <v>15.159719616489715</v>
      </c>
      <c r="AA10" s="34">
        <v>4.0502928812760963</v>
      </c>
      <c r="AB10" s="34">
        <v>19.21001249776581</v>
      </c>
      <c r="AC10" s="34">
        <v>33.736674884215518</v>
      </c>
      <c r="AD10" s="34">
        <v>0.15401967091011728</v>
      </c>
      <c r="AE10" s="34">
        <v>33.890694555125634</v>
      </c>
      <c r="AF10" s="34">
        <v>92.030998005394963</v>
      </c>
      <c r="AG10" s="41"/>
    </row>
    <row r="11" spans="1:37">
      <c r="A11" s="35" t="s">
        <v>16</v>
      </c>
      <c r="B11" s="44" t="s">
        <v>95</v>
      </c>
      <c r="C11" s="44">
        <v>561</v>
      </c>
      <c r="D11" s="44">
        <v>926</v>
      </c>
      <c r="E11" s="44" t="s">
        <v>95</v>
      </c>
      <c r="F11" s="44">
        <v>1487</v>
      </c>
      <c r="G11" s="44" t="s">
        <v>95</v>
      </c>
      <c r="H11" s="44" t="s">
        <v>95</v>
      </c>
      <c r="I11" s="44" t="s">
        <v>95</v>
      </c>
      <c r="J11" s="44" t="s">
        <v>95</v>
      </c>
      <c r="K11" s="44">
        <v>716</v>
      </c>
      <c r="L11" s="44">
        <v>716</v>
      </c>
      <c r="M11" s="44">
        <v>2256</v>
      </c>
      <c r="N11" s="44" t="s">
        <v>95</v>
      </c>
      <c r="O11" s="44">
        <v>2256</v>
      </c>
      <c r="P11" s="44">
        <v>4459</v>
      </c>
      <c r="Q11" s="44">
        <v>4949.0956499999993</v>
      </c>
      <c r="R11" s="45">
        <v>0</v>
      </c>
      <c r="S11" s="45">
        <v>11.335404277345097</v>
      </c>
      <c r="T11" s="45">
        <v>18.710489056722921</v>
      </c>
      <c r="U11" s="45">
        <v>0</v>
      </c>
      <c r="V11" s="45">
        <v>30.045893334068019</v>
      </c>
      <c r="W11" s="45">
        <v>0</v>
      </c>
      <c r="X11" s="45">
        <v>0</v>
      </c>
      <c r="Y11" s="45">
        <v>0</v>
      </c>
      <c r="Z11" s="45">
        <v>0</v>
      </c>
      <c r="AA11" s="45">
        <v>14.467289594615131</v>
      </c>
      <c r="AB11" s="45">
        <v>14.467289594615131</v>
      </c>
      <c r="AC11" s="45">
        <v>45.584085650072261</v>
      </c>
      <c r="AD11" s="45">
        <v>0</v>
      </c>
      <c r="AE11" s="45">
        <v>45.584085650072261</v>
      </c>
      <c r="AF11" s="45">
        <v>90.097268578755404</v>
      </c>
      <c r="AG11" s="41"/>
    </row>
    <row r="12" spans="1:37">
      <c r="A12" s="35" t="s">
        <v>17</v>
      </c>
      <c r="B12" s="44" t="s">
        <v>95</v>
      </c>
      <c r="C12" s="44" t="s">
        <v>95</v>
      </c>
      <c r="D12" s="44">
        <v>2469</v>
      </c>
      <c r="E12" s="44">
        <v>180</v>
      </c>
      <c r="F12" s="44">
        <v>2649</v>
      </c>
      <c r="G12" s="44" t="s">
        <v>95</v>
      </c>
      <c r="H12" s="44">
        <v>1355</v>
      </c>
      <c r="I12" s="44" t="s">
        <v>95</v>
      </c>
      <c r="J12" s="44">
        <v>1355</v>
      </c>
      <c r="K12" s="44">
        <v>239</v>
      </c>
      <c r="L12" s="44">
        <v>1594</v>
      </c>
      <c r="M12" s="44">
        <v>1666</v>
      </c>
      <c r="N12" s="44" t="s">
        <v>95</v>
      </c>
      <c r="O12" s="44">
        <v>1666</v>
      </c>
      <c r="P12" s="44">
        <v>5909</v>
      </c>
      <c r="Q12" s="44">
        <v>5783.1341699999994</v>
      </c>
      <c r="R12" s="45">
        <v>0</v>
      </c>
      <c r="S12" s="45">
        <v>0</v>
      </c>
      <c r="T12" s="45">
        <v>42.693112893834183</v>
      </c>
      <c r="U12" s="45">
        <v>3.1124991174119692</v>
      </c>
      <c r="V12" s="45">
        <v>45.805612011246147</v>
      </c>
      <c r="W12" s="45">
        <v>0</v>
      </c>
      <c r="X12" s="45">
        <v>23.430201689406768</v>
      </c>
      <c r="Y12" s="45">
        <v>0</v>
      </c>
      <c r="Z12" s="45">
        <v>23.430201689406768</v>
      </c>
      <c r="AA12" s="45">
        <v>4.1327071614525597</v>
      </c>
      <c r="AB12" s="45">
        <v>27.56290885085933</v>
      </c>
      <c r="AC12" s="45">
        <v>28.807908497824116</v>
      </c>
      <c r="AD12" s="45">
        <v>0</v>
      </c>
      <c r="AE12" s="45">
        <v>28.807908497824116</v>
      </c>
      <c r="AF12" s="45">
        <v>102.1764293599296</v>
      </c>
      <c r="AG12" s="41"/>
    </row>
    <row r="13" spans="1:37">
      <c r="A13" s="35" t="s">
        <v>18</v>
      </c>
      <c r="B13" s="44">
        <v>25</v>
      </c>
      <c r="C13" s="44">
        <v>854</v>
      </c>
      <c r="D13" s="44">
        <v>1798</v>
      </c>
      <c r="E13" s="44">
        <v>540</v>
      </c>
      <c r="F13" s="44">
        <v>3192</v>
      </c>
      <c r="G13" s="44" t="s">
        <v>95</v>
      </c>
      <c r="H13" s="44">
        <v>1533</v>
      </c>
      <c r="I13" s="44" t="s">
        <v>95</v>
      </c>
      <c r="J13" s="44">
        <v>1533</v>
      </c>
      <c r="K13" s="44">
        <v>449</v>
      </c>
      <c r="L13" s="44">
        <v>1982</v>
      </c>
      <c r="M13" s="44">
        <v>4587</v>
      </c>
      <c r="N13" s="44" t="s">
        <v>95</v>
      </c>
      <c r="O13" s="44">
        <v>4587</v>
      </c>
      <c r="P13" s="44">
        <v>9786</v>
      </c>
      <c r="Q13" s="44">
        <v>10252.076929999999</v>
      </c>
      <c r="R13" s="45">
        <v>0.24385302773961923</v>
      </c>
      <c r="S13" s="45">
        <v>8.3300194275853929</v>
      </c>
      <c r="T13" s="45">
        <v>17.537909755033414</v>
      </c>
      <c r="U13" s="45">
        <v>5.2672253991757749</v>
      </c>
      <c r="V13" s="45">
        <v>31.135154581794581</v>
      </c>
      <c r="W13" s="45">
        <v>0</v>
      </c>
      <c r="X13" s="45">
        <v>14.953067660993451</v>
      </c>
      <c r="Y13" s="45">
        <v>0</v>
      </c>
      <c r="Z13" s="45">
        <v>14.953067660993451</v>
      </c>
      <c r="AA13" s="45">
        <v>4.3796003782035609</v>
      </c>
      <c r="AB13" s="45">
        <v>19.33266803919701</v>
      </c>
      <c r="AC13" s="45">
        <v>44.74215352966533</v>
      </c>
      <c r="AD13" s="45">
        <v>0</v>
      </c>
      <c r="AE13" s="45">
        <v>44.74215352966533</v>
      </c>
      <c r="AF13" s="45">
        <v>95.453829178396546</v>
      </c>
      <c r="AG13" s="41"/>
    </row>
    <row r="14" spans="1:37">
      <c r="A14" s="35" t="s">
        <v>19</v>
      </c>
      <c r="B14" s="44" t="s">
        <v>95</v>
      </c>
      <c r="C14" s="44">
        <v>709</v>
      </c>
      <c r="D14" s="44">
        <v>775</v>
      </c>
      <c r="E14" s="44">
        <v>66</v>
      </c>
      <c r="F14" s="44">
        <v>1550</v>
      </c>
      <c r="G14" s="44" t="s">
        <v>95</v>
      </c>
      <c r="H14" s="44" t="s">
        <v>95</v>
      </c>
      <c r="I14" s="44" t="s">
        <v>95</v>
      </c>
      <c r="J14" s="44" t="s">
        <v>95</v>
      </c>
      <c r="K14" s="44" t="s">
        <v>95</v>
      </c>
      <c r="L14" s="44" t="s">
        <v>95</v>
      </c>
      <c r="M14" s="44">
        <v>1807</v>
      </c>
      <c r="N14" s="44" t="s">
        <v>95</v>
      </c>
      <c r="O14" s="44">
        <v>1807</v>
      </c>
      <c r="P14" s="44">
        <v>3357</v>
      </c>
      <c r="Q14" s="44">
        <v>3720.2623199999998</v>
      </c>
      <c r="R14" s="45">
        <v>0</v>
      </c>
      <c r="S14" s="45">
        <v>19.057795902951273</v>
      </c>
      <c r="T14" s="45">
        <v>20.831864350898783</v>
      </c>
      <c r="U14" s="45">
        <v>1.7740684479475093</v>
      </c>
      <c r="V14" s="45">
        <v>41.663728701797567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48.57184371880529</v>
      </c>
      <c r="AD14" s="45">
        <v>0</v>
      </c>
      <c r="AE14" s="45">
        <v>48.57184371880529</v>
      </c>
      <c r="AF14" s="45">
        <v>90.235572420602864</v>
      </c>
      <c r="AG14" s="41"/>
    </row>
    <row r="15" spans="1:37">
      <c r="A15" s="35" t="s">
        <v>20</v>
      </c>
      <c r="B15" s="44" t="s">
        <v>95</v>
      </c>
      <c r="C15" s="44" t="s">
        <v>95</v>
      </c>
      <c r="D15" s="44" t="s">
        <v>95</v>
      </c>
      <c r="E15" s="44">
        <v>352</v>
      </c>
      <c r="F15" s="44">
        <v>352</v>
      </c>
      <c r="G15" s="44" t="s">
        <v>95</v>
      </c>
      <c r="H15" s="44" t="s">
        <v>95</v>
      </c>
      <c r="I15" s="44" t="s">
        <v>95</v>
      </c>
      <c r="J15" s="44" t="s">
        <v>95</v>
      </c>
      <c r="K15" s="44">
        <v>1121</v>
      </c>
      <c r="L15" s="44">
        <v>1121</v>
      </c>
      <c r="M15" s="44">
        <v>2988</v>
      </c>
      <c r="N15" s="44" t="s">
        <v>95</v>
      </c>
      <c r="O15" s="44">
        <v>2988</v>
      </c>
      <c r="P15" s="44">
        <v>4461</v>
      </c>
      <c r="Q15" s="44">
        <v>5057.2902099999992</v>
      </c>
      <c r="R15" s="45">
        <v>0</v>
      </c>
      <c r="S15" s="45">
        <v>0</v>
      </c>
      <c r="T15" s="45">
        <v>0</v>
      </c>
      <c r="U15" s="45">
        <v>6.9602491726493199</v>
      </c>
      <c r="V15" s="45">
        <v>6.9602491726493199</v>
      </c>
      <c r="W15" s="45">
        <v>0</v>
      </c>
      <c r="X15" s="45">
        <v>0</v>
      </c>
      <c r="Y15" s="45">
        <v>0</v>
      </c>
      <c r="Z15" s="45">
        <v>0</v>
      </c>
      <c r="AA15" s="45">
        <v>22.166020802670136</v>
      </c>
      <c r="AB15" s="45">
        <v>22.166020802670136</v>
      </c>
      <c r="AC15" s="45">
        <v>59.083024226920934</v>
      </c>
      <c r="AD15" s="45">
        <v>0</v>
      </c>
      <c r="AE15" s="45">
        <v>59.083024226920934</v>
      </c>
      <c r="AF15" s="45">
        <v>88.209294202240386</v>
      </c>
      <c r="AG15" s="41"/>
    </row>
    <row r="16" spans="1:37">
      <c r="A16" s="35" t="s">
        <v>21</v>
      </c>
      <c r="B16" s="44" t="s">
        <v>95</v>
      </c>
      <c r="C16" s="44">
        <v>120</v>
      </c>
      <c r="D16" s="44" t="s">
        <v>95</v>
      </c>
      <c r="E16" s="44" t="s">
        <v>95</v>
      </c>
      <c r="F16" s="44">
        <v>120</v>
      </c>
      <c r="G16" s="44" t="s">
        <v>95</v>
      </c>
      <c r="H16" s="44" t="s">
        <v>95</v>
      </c>
      <c r="I16" s="44" t="s">
        <v>95</v>
      </c>
      <c r="J16" s="44" t="s">
        <v>95</v>
      </c>
      <c r="K16" s="44" t="s">
        <v>95</v>
      </c>
      <c r="L16" s="44" t="s">
        <v>95</v>
      </c>
      <c r="M16" s="44">
        <v>326</v>
      </c>
      <c r="N16" s="44" t="s">
        <v>95</v>
      </c>
      <c r="O16" s="44">
        <v>326</v>
      </c>
      <c r="P16" s="44">
        <v>446</v>
      </c>
      <c r="Q16" s="44">
        <v>353.88878</v>
      </c>
      <c r="R16" s="45">
        <v>0</v>
      </c>
      <c r="S16" s="45">
        <v>33.908958628188209</v>
      </c>
      <c r="T16" s="45">
        <v>0</v>
      </c>
      <c r="U16" s="45">
        <v>0</v>
      </c>
      <c r="V16" s="45">
        <v>33.908958628188209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92.119337606577972</v>
      </c>
      <c r="AD16" s="45">
        <v>0</v>
      </c>
      <c r="AE16" s="45">
        <v>92.119337606577972</v>
      </c>
      <c r="AF16" s="45">
        <v>126.02829623476619</v>
      </c>
      <c r="AG16" s="41"/>
    </row>
    <row r="17" spans="1:33">
      <c r="A17" s="35" t="s">
        <v>22</v>
      </c>
      <c r="B17" s="44" t="s">
        <v>95</v>
      </c>
      <c r="C17" s="44">
        <v>1604</v>
      </c>
      <c r="D17" s="44">
        <v>9891</v>
      </c>
      <c r="E17" s="44">
        <v>3856</v>
      </c>
      <c r="F17" s="44">
        <v>15351</v>
      </c>
      <c r="G17" s="44" t="s">
        <v>95</v>
      </c>
      <c r="H17" s="44">
        <v>3792</v>
      </c>
      <c r="I17" s="44">
        <v>246</v>
      </c>
      <c r="J17" s="44">
        <v>4038</v>
      </c>
      <c r="K17" s="44">
        <v>767</v>
      </c>
      <c r="L17" s="44">
        <v>4805</v>
      </c>
      <c r="M17" s="44">
        <v>5051</v>
      </c>
      <c r="N17" s="44" t="s">
        <v>95</v>
      </c>
      <c r="O17" s="44">
        <v>5051</v>
      </c>
      <c r="P17" s="44">
        <v>25207</v>
      </c>
      <c r="Q17" s="44">
        <v>26227.307130000001</v>
      </c>
      <c r="R17" s="45">
        <v>0</v>
      </c>
      <c r="S17" s="45">
        <v>6.1157632083595459</v>
      </c>
      <c r="T17" s="45">
        <v>37.712602178232089</v>
      </c>
      <c r="U17" s="45">
        <v>14.702233747777063</v>
      </c>
      <c r="V17" s="45">
        <v>58.5305991343687</v>
      </c>
      <c r="W17" s="45">
        <v>0</v>
      </c>
      <c r="X17" s="45">
        <v>14.458213270635534</v>
      </c>
      <c r="Y17" s="45">
        <v>0.93795370901274833</v>
      </c>
      <c r="Z17" s="45">
        <v>15.396166979648283</v>
      </c>
      <c r="AA17" s="45">
        <v>2.9244329057429996</v>
      </c>
      <c r="AB17" s="45">
        <v>18.320599885391282</v>
      </c>
      <c r="AC17" s="45">
        <v>19.258553594404031</v>
      </c>
      <c r="AD17" s="45">
        <v>0</v>
      </c>
      <c r="AE17" s="45">
        <v>19.258553594404031</v>
      </c>
      <c r="AF17" s="45">
        <v>96.109752614164009</v>
      </c>
      <c r="AG17" s="41"/>
    </row>
    <row r="18" spans="1:33">
      <c r="A18" s="35" t="s">
        <v>23</v>
      </c>
      <c r="B18" s="44">
        <v>27</v>
      </c>
      <c r="C18" s="44">
        <v>433</v>
      </c>
      <c r="D18" s="44">
        <v>285</v>
      </c>
      <c r="E18" s="44" t="s">
        <v>95</v>
      </c>
      <c r="F18" s="44">
        <v>718</v>
      </c>
      <c r="G18" s="44" t="s">
        <v>95</v>
      </c>
      <c r="H18" s="44" t="s">
        <v>95</v>
      </c>
      <c r="I18" s="44" t="s">
        <v>95</v>
      </c>
      <c r="J18" s="44" t="s">
        <v>95</v>
      </c>
      <c r="K18" s="44">
        <v>139</v>
      </c>
      <c r="L18" s="44">
        <v>139</v>
      </c>
      <c r="M18" s="44">
        <v>1003</v>
      </c>
      <c r="N18" s="44" t="s">
        <v>95</v>
      </c>
      <c r="O18" s="44">
        <v>1003</v>
      </c>
      <c r="P18" s="44">
        <v>1887</v>
      </c>
      <c r="Q18" s="44">
        <v>2207.3648700000003</v>
      </c>
      <c r="R18" s="45">
        <v>1.2231779334243005</v>
      </c>
      <c r="S18" s="45">
        <v>19.616149821211931</v>
      </c>
      <c r="T18" s="45">
        <v>12.911322630589838</v>
      </c>
      <c r="U18" s="45">
        <v>0</v>
      </c>
      <c r="V18" s="45">
        <v>32.527472451801771</v>
      </c>
      <c r="W18" s="45">
        <v>0</v>
      </c>
      <c r="X18" s="45">
        <v>0</v>
      </c>
      <c r="Y18" s="45">
        <v>0</v>
      </c>
      <c r="Z18" s="45">
        <v>0</v>
      </c>
      <c r="AA18" s="45">
        <v>6.2971012128139909</v>
      </c>
      <c r="AB18" s="45">
        <v>6.2971012128139909</v>
      </c>
      <c r="AC18" s="45">
        <v>45.438795082391607</v>
      </c>
      <c r="AD18" s="45">
        <v>0</v>
      </c>
      <c r="AE18" s="45">
        <v>45.438795082391607</v>
      </c>
      <c r="AF18" s="45">
        <v>85.486546680431658</v>
      </c>
      <c r="AG18" s="41"/>
    </row>
    <row r="19" spans="1:33">
      <c r="A19" s="35" t="s">
        <v>24</v>
      </c>
      <c r="B19" s="44">
        <v>19</v>
      </c>
      <c r="C19" s="44" t="s">
        <v>95</v>
      </c>
      <c r="D19" s="44">
        <v>1265</v>
      </c>
      <c r="E19" s="44">
        <v>77</v>
      </c>
      <c r="F19" s="44">
        <v>1342</v>
      </c>
      <c r="G19" s="44" t="s">
        <v>95</v>
      </c>
      <c r="H19" s="44" t="s">
        <v>95</v>
      </c>
      <c r="I19" s="44" t="s">
        <v>95</v>
      </c>
      <c r="J19" s="44" t="s">
        <v>95</v>
      </c>
      <c r="K19" s="44" t="s">
        <v>95</v>
      </c>
      <c r="L19" s="44" t="s">
        <v>95</v>
      </c>
      <c r="M19" s="44">
        <v>3340</v>
      </c>
      <c r="N19" s="44" t="s">
        <v>95</v>
      </c>
      <c r="O19" s="44">
        <v>3340</v>
      </c>
      <c r="P19" s="44">
        <v>4701</v>
      </c>
      <c r="Q19" s="44">
        <v>4997.4252999999999</v>
      </c>
      <c r="R19" s="45">
        <v>0.38019577801393051</v>
      </c>
      <c r="S19" s="45">
        <v>0</v>
      </c>
      <c r="T19" s="45">
        <v>25.313034694085374</v>
      </c>
      <c r="U19" s="45">
        <v>1.5407934161617183</v>
      </c>
      <c r="V19" s="45">
        <v>26.85382811024709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66.834415714027784</v>
      </c>
      <c r="AD19" s="45">
        <v>0</v>
      </c>
      <c r="AE19" s="45">
        <v>66.834415714027784</v>
      </c>
      <c r="AF19" s="45">
        <v>94.068439602288805</v>
      </c>
      <c r="AG19" s="41"/>
    </row>
    <row r="20" spans="1:33">
      <c r="A20" s="35" t="s">
        <v>25</v>
      </c>
      <c r="B20" s="44" t="s">
        <v>95</v>
      </c>
      <c r="C20" s="44" t="s">
        <v>95</v>
      </c>
      <c r="D20" s="44">
        <v>345</v>
      </c>
      <c r="E20" s="44" t="s">
        <v>95</v>
      </c>
      <c r="F20" s="44">
        <v>345</v>
      </c>
      <c r="G20" s="44" t="s">
        <v>95</v>
      </c>
      <c r="H20" s="44" t="s">
        <v>95</v>
      </c>
      <c r="I20" s="44" t="s">
        <v>95</v>
      </c>
      <c r="J20" s="44" t="s">
        <v>95</v>
      </c>
      <c r="K20" s="44" t="s">
        <v>95</v>
      </c>
      <c r="L20" s="44" t="s">
        <v>95</v>
      </c>
      <c r="M20" s="44">
        <v>431</v>
      </c>
      <c r="N20" s="44" t="s">
        <v>95</v>
      </c>
      <c r="O20" s="44">
        <v>431</v>
      </c>
      <c r="P20" s="44">
        <v>776</v>
      </c>
      <c r="Q20" s="44">
        <v>685.65161000000001</v>
      </c>
      <c r="R20" s="45">
        <v>0</v>
      </c>
      <c r="S20" s="45">
        <v>0</v>
      </c>
      <c r="T20" s="45">
        <v>50.317099087683907</v>
      </c>
      <c r="U20" s="45">
        <v>0</v>
      </c>
      <c r="V20" s="45">
        <v>50.317099087683907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62.859912193599314</v>
      </c>
      <c r="AD20" s="45">
        <v>0</v>
      </c>
      <c r="AE20" s="45">
        <v>62.859912193599314</v>
      </c>
      <c r="AF20" s="45">
        <v>113.17701128128321</v>
      </c>
      <c r="AG20" s="41"/>
    </row>
    <row r="21" spans="1:33">
      <c r="A21" s="35" t="s">
        <v>26</v>
      </c>
      <c r="B21" s="44" t="s">
        <v>95</v>
      </c>
      <c r="C21" s="44">
        <v>801</v>
      </c>
      <c r="D21" s="44">
        <v>793</v>
      </c>
      <c r="E21" s="44">
        <v>516</v>
      </c>
      <c r="F21" s="44">
        <v>2110</v>
      </c>
      <c r="G21" s="44" t="s">
        <v>95</v>
      </c>
      <c r="H21" s="44">
        <v>1500</v>
      </c>
      <c r="I21" s="44" t="s">
        <v>95</v>
      </c>
      <c r="J21" s="44">
        <v>1500</v>
      </c>
      <c r="K21" s="44" t="s">
        <v>95</v>
      </c>
      <c r="L21" s="44">
        <v>1500</v>
      </c>
      <c r="M21" s="44">
        <v>1604</v>
      </c>
      <c r="N21" s="44" t="s">
        <v>95</v>
      </c>
      <c r="O21" s="44">
        <v>1604</v>
      </c>
      <c r="P21" s="44">
        <v>5214</v>
      </c>
      <c r="Q21" s="44">
        <v>5086.81333</v>
      </c>
      <c r="R21" s="45">
        <v>0</v>
      </c>
      <c r="S21" s="45">
        <v>15.746597094019961</v>
      </c>
      <c r="T21" s="45">
        <v>15.589327709810023</v>
      </c>
      <c r="U21" s="45">
        <v>10.143875281540948</v>
      </c>
      <c r="V21" s="45">
        <v>41.479800085370933</v>
      </c>
      <c r="W21" s="45">
        <v>0</v>
      </c>
      <c r="X21" s="45">
        <v>29.488009539363222</v>
      </c>
      <c r="Y21" s="45">
        <v>0</v>
      </c>
      <c r="Z21" s="45">
        <v>29.488009539363222</v>
      </c>
      <c r="AA21" s="45">
        <v>0</v>
      </c>
      <c r="AB21" s="45">
        <v>29.488009539363222</v>
      </c>
      <c r="AC21" s="45">
        <v>31.532511534092407</v>
      </c>
      <c r="AD21" s="45">
        <v>0</v>
      </c>
      <c r="AE21" s="45">
        <v>31.532511534092407</v>
      </c>
      <c r="AF21" s="45">
        <v>102.50032115882657</v>
      </c>
      <c r="AG21" s="41"/>
    </row>
    <row r="22" spans="1:33">
      <c r="A22" s="35" t="s">
        <v>27</v>
      </c>
      <c r="B22" s="44" t="s">
        <v>95</v>
      </c>
      <c r="C22" s="44">
        <v>602</v>
      </c>
      <c r="D22" s="44">
        <v>440</v>
      </c>
      <c r="E22" s="44">
        <v>46</v>
      </c>
      <c r="F22" s="44">
        <v>1088</v>
      </c>
      <c r="G22" s="44" t="s">
        <v>95</v>
      </c>
      <c r="H22" s="44" t="s">
        <v>95</v>
      </c>
      <c r="I22" s="44" t="s">
        <v>95</v>
      </c>
      <c r="J22" s="44" t="s">
        <v>95</v>
      </c>
      <c r="K22" s="44" t="s">
        <v>95</v>
      </c>
      <c r="L22" s="44" t="s">
        <v>95</v>
      </c>
      <c r="M22" s="44">
        <v>488</v>
      </c>
      <c r="N22" s="44" t="s">
        <v>95</v>
      </c>
      <c r="O22" s="44">
        <v>488</v>
      </c>
      <c r="P22" s="44">
        <v>1576</v>
      </c>
      <c r="Q22" s="44">
        <v>1586.0912599999999</v>
      </c>
      <c r="R22" s="45">
        <v>0</v>
      </c>
      <c r="S22" s="45">
        <v>37.954940877739915</v>
      </c>
      <c r="T22" s="45">
        <v>27.741152801005917</v>
      </c>
      <c r="U22" s="45">
        <v>2.900211429196073</v>
      </c>
      <c r="V22" s="45">
        <v>68.596305107941902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30.767460379297471</v>
      </c>
      <c r="AD22" s="45">
        <v>0</v>
      </c>
      <c r="AE22" s="45">
        <v>30.767460379297471</v>
      </c>
      <c r="AF22" s="45">
        <v>99.363765487239377</v>
      </c>
      <c r="AG22" s="41"/>
    </row>
    <row r="23" spans="1:33">
      <c r="A23" s="35" t="s">
        <v>28</v>
      </c>
      <c r="B23" s="44" t="s">
        <v>95</v>
      </c>
      <c r="C23" s="44">
        <v>510</v>
      </c>
      <c r="D23" s="44" t="s">
        <v>95</v>
      </c>
      <c r="E23" s="44" t="s">
        <v>95</v>
      </c>
      <c r="F23" s="44">
        <v>510</v>
      </c>
      <c r="G23" s="44" t="s">
        <v>95</v>
      </c>
      <c r="H23" s="44" t="s">
        <v>95</v>
      </c>
      <c r="I23" s="44" t="s">
        <v>95</v>
      </c>
      <c r="J23" s="44" t="s">
        <v>95</v>
      </c>
      <c r="K23" s="44" t="s">
        <v>95</v>
      </c>
      <c r="L23" s="44" t="s">
        <v>95</v>
      </c>
      <c r="M23" s="44">
        <v>1269</v>
      </c>
      <c r="N23" s="44" t="s">
        <v>95</v>
      </c>
      <c r="O23" s="44">
        <v>1269</v>
      </c>
      <c r="P23" s="44">
        <v>1779</v>
      </c>
      <c r="Q23" s="44">
        <v>1735.2894799999999</v>
      </c>
      <c r="R23" s="45">
        <v>0</v>
      </c>
      <c r="S23" s="45">
        <v>29.389909054251859</v>
      </c>
      <c r="T23" s="45">
        <v>0</v>
      </c>
      <c r="U23" s="45">
        <v>0</v>
      </c>
      <c r="V23" s="45">
        <v>29.389909054251859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73.129008999697277</v>
      </c>
      <c r="AD23" s="45">
        <v>0</v>
      </c>
      <c r="AE23" s="45">
        <v>73.129008999697277</v>
      </c>
      <c r="AF23" s="45">
        <v>102.51891805394914</v>
      </c>
      <c r="AG23" s="41"/>
    </row>
    <row r="24" spans="1:33">
      <c r="A24" s="35" t="s">
        <v>29</v>
      </c>
      <c r="B24" s="44">
        <v>133</v>
      </c>
      <c r="C24" s="44" t="s">
        <v>95</v>
      </c>
      <c r="D24" s="44">
        <v>841</v>
      </c>
      <c r="E24" s="44">
        <v>355</v>
      </c>
      <c r="F24" s="44">
        <v>1196</v>
      </c>
      <c r="G24" s="44" t="s">
        <v>95</v>
      </c>
      <c r="H24" s="44">
        <v>1532</v>
      </c>
      <c r="I24" s="44" t="s">
        <v>95</v>
      </c>
      <c r="J24" s="44">
        <v>1532</v>
      </c>
      <c r="K24" s="44">
        <v>1591</v>
      </c>
      <c r="L24" s="44">
        <v>3123</v>
      </c>
      <c r="M24" s="44">
        <v>4224</v>
      </c>
      <c r="N24" s="44" t="s">
        <v>95</v>
      </c>
      <c r="O24" s="44">
        <v>4224</v>
      </c>
      <c r="P24" s="44">
        <v>8676</v>
      </c>
      <c r="Q24" s="44">
        <v>9889.4650099999999</v>
      </c>
      <c r="R24" s="45">
        <v>1.3448654691180306</v>
      </c>
      <c r="S24" s="45">
        <v>0</v>
      </c>
      <c r="T24" s="45">
        <v>8.5039989438215322</v>
      </c>
      <c r="U24" s="45">
        <v>3.5896785077962474</v>
      </c>
      <c r="V24" s="45">
        <v>12.093677451617779</v>
      </c>
      <c r="W24" s="45">
        <v>0</v>
      </c>
      <c r="X24" s="45">
        <v>15.491232320968594</v>
      </c>
      <c r="Y24" s="45">
        <v>0</v>
      </c>
      <c r="Z24" s="45">
        <v>15.491232320968594</v>
      </c>
      <c r="AA24" s="45">
        <v>16.087826777193886</v>
      </c>
      <c r="AB24" s="45">
        <v>31.579059098162482</v>
      </c>
      <c r="AC24" s="45">
        <v>42.712118357553095</v>
      </c>
      <c r="AD24" s="45">
        <v>0</v>
      </c>
      <c r="AE24" s="45">
        <v>42.712118357553095</v>
      </c>
      <c r="AF24" s="45">
        <v>87.729720376451382</v>
      </c>
      <c r="AG24" s="41"/>
    </row>
    <row r="25" spans="1:33">
      <c r="A25" s="35" t="s">
        <v>30</v>
      </c>
      <c r="B25" s="44">
        <v>51</v>
      </c>
      <c r="C25" s="44">
        <v>1950</v>
      </c>
      <c r="D25" s="44">
        <v>2034</v>
      </c>
      <c r="E25" s="44">
        <v>501</v>
      </c>
      <c r="F25" s="44">
        <v>4485</v>
      </c>
      <c r="G25" s="44" t="s">
        <v>95</v>
      </c>
      <c r="H25" s="44">
        <v>1167</v>
      </c>
      <c r="I25" s="44" t="s">
        <v>95</v>
      </c>
      <c r="J25" s="44">
        <v>1167</v>
      </c>
      <c r="K25" s="44" t="s">
        <v>95</v>
      </c>
      <c r="L25" s="44">
        <v>1167</v>
      </c>
      <c r="M25" s="44">
        <v>4048</v>
      </c>
      <c r="N25" s="44">
        <v>33</v>
      </c>
      <c r="O25" s="44">
        <v>4081</v>
      </c>
      <c r="P25" s="44">
        <v>9784</v>
      </c>
      <c r="Q25" s="44">
        <v>9914.0743199999997</v>
      </c>
      <c r="R25" s="45">
        <v>0.51442019046716203</v>
      </c>
      <c r="S25" s="45">
        <v>19.669007282567961</v>
      </c>
      <c r="T25" s="45">
        <v>20.51628759627858</v>
      </c>
      <c r="U25" s="45">
        <v>5.0534218710597685</v>
      </c>
      <c r="V25" s="45">
        <v>45.23871674990631</v>
      </c>
      <c r="W25" s="45">
        <v>0</v>
      </c>
      <c r="X25" s="45">
        <v>11.771144358336826</v>
      </c>
      <c r="Y25" s="45">
        <v>0</v>
      </c>
      <c r="Z25" s="45">
        <v>11.771144358336826</v>
      </c>
      <c r="AA25" s="45">
        <v>0</v>
      </c>
      <c r="AB25" s="45">
        <v>11.771144358336826</v>
      </c>
      <c r="AC25" s="45">
        <v>40.830841784530826</v>
      </c>
      <c r="AD25" s="45">
        <v>0.33286012324345782</v>
      </c>
      <c r="AE25" s="45">
        <v>41.163701907774282</v>
      </c>
      <c r="AF25" s="45">
        <v>98.687983206484574</v>
      </c>
      <c r="AG25" s="41"/>
    </row>
    <row r="26" spans="1:33">
      <c r="A26" s="35" t="s">
        <v>31</v>
      </c>
      <c r="B26" s="44" t="s">
        <v>95</v>
      </c>
      <c r="C26" s="44" t="s">
        <v>95</v>
      </c>
      <c r="D26" s="44">
        <v>471</v>
      </c>
      <c r="E26" s="44" t="s">
        <v>95</v>
      </c>
      <c r="F26" s="44">
        <v>471</v>
      </c>
      <c r="G26" s="44" t="s">
        <v>95</v>
      </c>
      <c r="H26" s="44" t="s">
        <v>95</v>
      </c>
      <c r="I26" s="44" t="s">
        <v>95</v>
      </c>
      <c r="J26" s="44" t="s">
        <v>95</v>
      </c>
      <c r="K26" s="44" t="s">
        <v>95</v>
      </c>
      <c r="L26" s="44" t="s">
        <v>95</v>
      </c>
      <c r="M26" s="44">
        <v>616</v>
      </c>
      <c r="N26" s="44" t="s">
        <v>95</v>
      </c>
      <c r="O26" s="44">
        <v>616</v>
      </c>
      <c r="P26" s="44">
        <v>1087</v>
      </c>
      <c r="Q26" s="44">
        <v>1146.1381699999999</v>
      </c>
      <c r="R26" s="45">
        <v>0</v>
      </c>
      <c r="S26" s="45">
        <v>0</v>
      </c>
      <c r="T26" s="45">
        <v>41.094521788764787</v>
      </c>
      <c r="U26" s="45">
        <v>0</v>
      </c>
      <c r="V26" s="45">
        <v>41.094521788764787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53.745701532652042</v>
      </c>
      <c r="AD26" s="45">
        <v>0</v>
      </c>
      <c r="AE26" s="45">
        <v>53.745701532652042</v>
      </c>
      <c r="AF26" s="45">
        <v>94.840223321416829</v>
      </c>
      <c r="AG26" s="41"/>
    </row>
    <row r="27" spans="1:33">
      <c r="A27" s="35" t="s">
        <v>32</v>
      </c>
      <c r="B27" s="44">
        <v>23</v>
      </c>
      <c r="C27" s="44">
        <v>1748</v>
      </c>
      <c r="D27" s="44">
        <v>6393</v>
      </c>
      <c r="E27" s="44">
        <v>2777</v>
      </c>
      <c r="F27" s="44">
        <v>10918</v>
      </c>
      <c r="G27" s="44" t="s">
        <v>95</v>
      </c>
      <c r="H27" s="44">
        <v>9902</v>
      </c>
      <c r="I27" s="44">
        <v>37</v>
      </c>
      <c r="J27" s="44">
        <v>9939</v>
      </c>
      <c r="K27" s="44">
        <v>937</v>
      </c>
      <c r="L27" s="44">
        <v>10876</v>
      </c>
      <c r="M27" s="44">
        <v>7927</v>
      </c>
      <c r="N27" s="44" t="s">
        <v>95</v>
      </c>
      <c r="O27" s="44">
        <v>7927</v>
      </c>
      <c r="P27" s="44">
        <v>29744</v>
      </c>
      <c r="Q27" s="44">
        <v>31721.190809999996</v>
      </c>
      <c r="R27" s="45">
        <v>7.250673575832256E-2</v>
      </c>
      <c r="S27" s="45">
        <v>5.510511917632515</v>
      </c>
      <c r="T27" s="45">
        <v>20.153720074041573</v>
      </c>
      <c r="U27" s="45">
        <v>8.7544002261244245</v>
      </c>
      <c r="V27" s="45">
        <v>34.41863221779851</v>
      </c>
      <c r="W27" s="45">
        <v>0</v>
      </c>
      <c r="X27" s="45">
        <v>31.215725977343915</v>
      </c>
      <c r="Y27" s="45">
        <v>0.11664127056773631</v>
      </c>
      <c r="Z27" s="45">
        <v>31.332367247911652</v>
      </c>
      <c r="AA27" s="45">
        <v>2.9538613654586197</v>
      </c>
      <c r="AB27" s="45">
        <v>34.28622861337027</v>
      </c>
      <c r="AC27" s="45">
        <v>24.989604102444478</v>
      </c>
      <c r="AD27" s="45">
        <v>0</v>
      </c>
      <c r="AE27" s="45">
        <v>24.989604102444478</v>
      </c>
      <c r="AF27" s="45">
        <v>93.766971669371586</v>
      </c>
      <c r="AG27" s="41"/>
    </row>
    <row r="28" spans="1:33">
      <c r="A28" s="35" t="s">
        <v>33</v>
      </c>
      <c r="B28" s="44" t="s">
        <v>95</v>
      </c>
      <c r="C28" s="44">
        <v>723</v>
      </c>
      <c r="D28" s="44" t="s">
        <v>95</v>
      </c>
      <c r="E28" s="44" t="s">
        <v>95</v>
      </c>
      <c r="F28" s="44">
        <v>723</v>
      </c>
      <c r="G28" s="44" t="s">
        <v>95</v>
      </c>
      <c r="H28" s="44" t="s">
        <v>95</v>
      </c>
      <c r="I28" s="44" t="s">
        <v>95</v>
      </c>
      <c r="J28" s="44" t="s">
        <v>95</v>
      </c>
      <c r="K28" s="44">
        <v>258</v>
      </c>
      <c r="L28" s="44">
        <v>258</v>
      </c>
      <c r="M28" s="44">
        <v>1007</v>
      </c>
      <c r="N28" s="44" t="s">
        <v>95</v>
      </c>
      <c r="O28" s="44">
        <v>1007</v>
      </c>
      <c r="P28" s="44">
        <v>1988</v>
      </c>
      <c r="Q28" s="44">
        <v>1927.8307</v>
      </c>
      <c r="R28" s="45">
        <v>0</v>
      </c>
      <c r="S28" s="45">
        <v>37.503293209305156</v>
      </c>
      <c r="T28" s="45">
        <v>0</v>
      </c>
      <c r="U28" s="45">
        <v>0</v>
      </c>
      <c r="V28" s="45">
        <v>37.503293209305156</v>
      </c>
      <c r="W28" s="45">
        <v>0</v>
      </c>
      <c r="X28" s="45">
        <v>0</v>
      </c>
      <c r="Y28" s="45">
        <v>0</v>
      </c>
      <c r="Z28" s="45">
        <v>0</v>
      </c>
      <c r="AA28" s="45">
        <v>13.382917908714703</v>
      </c>
      <c r="AB28" s="45">
        <v>13.382917908714703</v>
      </c>
      <c r="AC28" s="45">
        <v>52.234877263859325</v>
      </c>
      <c r="AD28" s="45">
        <v>0</v>
      </c>
      <c r="AE28" s="45">
        <v>52.234877263859325</v>
      </c>
      <c r="AF28" s="45">
        <v>103.12108838187918</v>
      </c>
      <c r="AG28" s="41"/>
    </row>
    <row r="29" spans="1:33">
      <c r="A29" s="35" t="s">
        <v>34</v>
      </c>
      <c r="B29" s="44">
        <v>17</v>
      </c>
      <c r="C29" s="44">
        <v>410</v>
      </c>
      <c r="D29" s="44" t="s">
        <v>95</v>
      </c>
      <c r="E29" s="44" t="s">
        <v>95</v>
      </c>
      <c r="F29" s="44">
        <v>410</v>
      </c>
      <c r="G29" s="44" t="s">
        <v>95</v>
      </c>
      <c r="H29" s="44" t="s">
        <v>95</v>
      </c>
      <c r="I29" s="44" t="s">
        <v>95</v>
      </c>
      <c r="J29" s="44" t="s">
        <v>95</v>
      </c>
      <c r="K29" s="44">
        <v>298</v>
      </c>
      <c r="L29" s="44">
        <v>298</v>
      </c>
      <c r="M29" s="44">
        <v>1929</v>
      </c>
      <c r="N29" s="44" t="s">
        <v>95</v>
      </c>
      <c r="O29" s="44">
        <v>1929</v>
      </c>
      <c r="P29" s="44">
        <v>2654</v>
      </c>
      <c r="Q29" s="44">
        <v>3083.63105</v>
      </c>
      <c r="R29" s="45">
        <v>0.55129811979289811</v>
      </c>
      <c r="S29" s="45">
        <v>13.29601347735813</v>
      </c>
      <c r="T29" s="45">
        <v>0</v>
      </c>
      <c r="U29" s="45">
        <v>0</v>
      </c>
      <c r="V29" s="45">
        <v>13.29601347735813</v>
      </c>
      <c r="W29" s="45">
        <v>0</v>
      </c>
      <c r="X29" s="45">
        <v>0</v>
      </c>
      <c r="Y29" s="45">
        <v>0</v>
      </c>
      <c r="Z29" s="45">
        <v>0</v>
      </c>
      <c r="AA29" s="45">
        <v>9.6639317469578607</v>
      </c>
      <c r="AB29" s="45">
        <v>9.6639317469578607</v>
      </c>
      <c r="AC29" s="45">
        <v>62.556121945911784</v>
      </c>
      <c r="AD29" s="45">
        <v>0</v>
      </c>
      <c r="AE29" s="45">
        <v>62.556121945911784</v>
      </c>
      <c r="AF29" s="45">
        <v>86.067365290020675</v>
      </c>
      <c r="AG29" s="41"/>
    </row>
    <row r="30" spans="1:33">
      <c r="A30" s="35" t="s">
        <v>35</v>
      </c>
      <c r="B30" s="44">
        <v>44</v>
      </c>
      <c r="C30" s="44">
        <v>2130</v>
      </c>
      <c r="D30" s="44">
        <v>27323</v>
      </c>
      <c r="E30" s="44">
        <v>12119</v>
      </c>
      <c r="F30" s="44">
        <v>41572</v>
      </c>
      <c r="G30" s="44" t="s">
        <v>95</v>
      </c>
      <c r="H30" s="44">
        <v>15212</v>
      </c>
      <c r="I30" s="44">
        <v>1986</v>
      </c>
      <c r="J30" s="44">
        <v>17198</v>
      </c>
      <c r="K30" s="44" t="s">
        <v>95</v>
      </c>
      <c r="L30" s="44">
        <v>17198</v>
      </c>
      <c r="M30" s="44">
        <v>17722</v>
      </c>
      <c r="N30" s="44">
        <v>475</v>
      </c>
      <c r="O30" s="44">
        <v>18197</v>
      </c>
      <c r="P30" s="44">
        <v>77011</v>
      </c>
      <c r="Q30" s="44">
        <v>88277.764919999987</v>
      </c>
      <c r="R30" s="45">
        <v>4.9842675604524135E-2</v>
      </c>
      <c r="S30" s="45">
        <v>2.4128386144917364</v>
      </c>
      <c r="T30" s="45">
        <v>30.951168762327569</v>
      </c>
      <c r="U30" s="45">
        <v>13.728258764800637</v>
      </c>
      <c r="V30" s="45">
        <v>47.092266141619945</v>
      </c>
      <c r="W30" s="45">
        <v>0</v>
      </c>
      <c r="X30" s="45">
        <v>17.231972302182299</v>
      </c>
      <c r="Y30" s="45">
        <v>2.249717130695112</v>
      </c>
      <c r="Z30" s="45">
        <v>19.481689432877413</v>
      </c>
      <c r="AA30" s="45">
        <v>0</v>
      </c>
      <c r="AB30" s="45">
        <v>19.481689432877413</v>
      </c>
      <c r="AC30" s="45">
        <v>20.075270387804018</v>
      </c>
      <c r="AD30" s="45">
        <v>0.53807433891247647</v>
      </c>
      <c r="AE30" s="45">
        <v>20.613344726716495</v>
      </c>
      <c r="AF30" s="45">
        <v>87.237142976818376</v>
      </c>
      <c r="AG30" s="41"/>
    </row>
    <row r="31" spans="1:33">
      <c r="A31" s="35" t="s">
        <v>36</v>
      </c>
      <c r="B31" s="44" t="s">
        <v>95</v>
      </c>
      <c r="C31" s="44">
        <v>390</v>
      </c>
      <c r="D31" s="44">
        <v>1425</v>
      </c>
      <c r="E31" s="44">
        <v>227</v>
      </c>
      <c r="F31" s="44">
        <v>2042</v>
      </c>
      <c r="G31" s="44" t="s">
        <v>95</v>
      </c>
      <c r="H31" s="44">
        <v>493</v>
      </c>
      <c r="I31" s="44" t="s">
        <v>95</v>
      </c>
      <c r="J31" s="44">
        <v>493</v>
      </c>
      <c r="K31" s="44" t="s">
        <v>95</v>
      </c>
      <c r="L31" s="44">
        <v>493</v>
      </c>
      <c r="M31" s="44">
        <v>214</v>
      </c>
      <c r="N31" s="44" t="s">
        <v>95</v>
      </c>
      <c r="O31" s="44">
        <v>214</v>
      </c>
      <c r="P31" s="44">
        <v>2749</v>
      </c>
      <c r="Q31" s="44">
        <v>2431.3123500000002</v>
      </c>
      <c r="R31" s="45">
        <v>0</v>
      </c>
      <c r="S31" s="45">
        <v>16.040719737223395</v>
      </c>
      <c r="T31" s="45">
        <v>58.610322116777795</v>
      </c>
      <c r="U31" s="45">
        <v>9.3365214880761815</v>
      </c>
      <c r="V31" s="45">
        <v>83.987563342077365</v>
      </c>
      <c r="W31" s="45">
        <v>0</v>
      </c>
      <c r="X31" s="45">
        <v>20.277114949874704</v>
      </c>
      <c r="Y31" s="45">
        <v>0</v>
      </c>
      <c r="Z31" s="45">
        <v>20.277114949874704</v>
      </c>
      <c r="AA31" s="45">
        <v>0</v>
      </c>
      <c r="AB31" s="45">
        <v>20.277114949874704</v>
      </c>
      <c r="AC31" s="45">
        <v>8.8018308301687345</v>
      </c>
      <c r="AD31" s="45">
        <v>0</v>
      </c>
      <c r="AE31" s="45">
        <v>8.8018308301687345</v>
      </c>
      <c r="AF31" s="45">
        <v>113.06650912212081</v>
      </c>
      <c r="AG31" s="41"/>
    </row>
    <row r="32" spans="1:33">
      <c r="A32" s="35" t="s">
        <v>37</v>
      </c>
      <c r="B32" s="44">
        <v>15</v>
      </c>
      <c r="C32" s="44" t="s">
        <v>95</v>
      </c>
      <c r="D32" s="44" t="s">
        <v>95</v>
      </c>
      <c r="E32" s="44">
        <v>49</v>
      </c>
      <c r="F32" s="44">
        <v>49</v>
      </c>
      <c r="G32" s="44" t="s">
        <v>95</v>
      </c>
      <c r="H32" s="44" t="s">
        <v>95</v>
      </c>
      <c r="I32" s="44" t="s">
        <v>95</v>
      </c>
      <c r="J32" s="44" t="s">
        <v>95</v>
      </c>
      <c r="K32" s="44">
        <v>296</v>
      </c>
      <c r="L32" s="44">
        <v>296</v>
      </c>
      <c r="M32" s="44">
        <v>1030</v>
      </c>
      <c r="N32" s="44" t="s">
        <v>95</v>
      </c>
      <c r="O32" s="44">
        <v>1030</v>
      </c>
      <c r="P32" s="44">
        <v>1390</v>
      </c>
      <c r="Q32" s="44">
        <v>1498.4673</v>
      </c>
      <c r="R32" s="45">
        <v>1.0010228451431673</v>
      </c>
      <c r="S32" s="45">
        <v>0</v>
      </c>
      <c r="T32" s="45">
        <v>0</v>
      </c>
      <c r="U32" s="45">
        <v>3.2700079608010131</v>
      </c>
      <c r="V32" s="45">
        <v>3.2700079608010131</v>
      </c>
      <c r="W32" s="45">
        <v>0</v>
      </c>
      <c r="X32" s="45">
        <v>0</v>
      </c>
      <c r="Y32" s="45">
        <v>0</v>
      </c>
      <c r="Z32" s="45">
        <v>0</v>
      </c>
      <c r="AA32" s="45">
        <v>19.753517477491833</v>
      </c>
      <c r="AB32" s="45">
        <v>19.753517477491833</v>
      </c>
      <c r="AC32" s="45">
        <v>68.736902033164156</v>
      </c>
      <c r="AD32" s="45">
        <v>0</v>
      </c>
      <c r="AE32" s="45">
        <v>68.736902033164156</v>
      </c>
      <c r="AF32" s="45">
        <v>92.761450316600161</v>
      </c>
      <c r="AG32" s="41"/>
    </row>
    <row r="33" spans="1:33">
      <c r="A33" s="35" t="s">
        <v>38</v>
      </c>
      <c r="B33" s="44">
        <v>160</v>
      </c>
      <c r="C33" s="44">
        <v>735</v>
      </c>
      <c r="D33" s="44">
        <v>946</v>
      </c>
      <c r="E33" s="44">
        <v>0</v>
      </c>
      <c r="F33" s="44">
        <v>1681</v>
      </c>
      <c r="G33" s="44" t="s">
        <v>95</v>
      </c>
      <c r="H33" s="44" t="s">
        <v>95</v>
      </c>
      <c r="I33" s="44" t="s">
        <v>95</v>
      </c>
      <c r="J33" s="44" t="s">
        <v>95</v>
      </c>
      <c r="K33" s="44">
        <v>1563</v>
      </c>
      <c r="L33" s="44">
        <v>1563</v>
      </c>
      <c r="M33" s="44">
        <v>4493</v>
      </c>
      <c r="N33" s="44" t="s">
        <v>95</v>
      </c>
      <c r="O33" s="44">
        <v>4493</v>
      </c>
      <c r="P33" s="44">
        <v>7897</v>
      </c>
      <c r="Q33" s="44">
        <v>9085.869490000001</v>
      </c>
      <c r="R33" s="45">
        <v>1.7609762079028055</v>
      </c>
      <c r="S33" s="45">
        <v>8.0894844550535137</v>
      </c>
      <c r="T33" s="45">
        <v>10.411771829225339</v>
      </c>
      <c r="U33" s="45">
        <v>0</v>
      </c>
      <c r="V33" s="45">
        <v>18.501256284278853</v>
      </c>
      <c r="W33" s="45">
        <v>0</v>
      </c>
      <c r="X33" s="45">
        <v>0</v>
      </c>
      <c r="Y33" s="45">
        <v>0</v>
      </c>
      <c r="Z33" s="45">
        <v>0</v>
      </c>
      <c r="AA33" s="45">
        <v>17.202536330950533</v>
      </c>
      <c r="AB33" s="45">
        <v>17.202536330950533</v>
      </c>
      <c r="AC33" s="45">
        <v>49.45041313817066</v>
      </c>
      <c r="AD33" s="45">
        <v>0</v>
      </c>
      <c r="AE33" s="45">
        <v>49.45041313817066</v>
      </c>
      <c r="AF33" s="45">
        <v>86.915181961302849</v>
      </c>
      <c r="AG33" s="41"/>
    </row>
    <row r="34" spans="1:33">
      <c r="A34" s="35" t="s">
        <v>39</v>
      </c>
      <c r="B34" s="44" t="s">
        <v>95</v>
      </c>
      <c r="C34" s="44" t="s">
        <v>95</v>
      </c>
      <c r="D34" s="44">
        <v>783</v>
      </c>
      <c r="E34" s="44" t="s">
        <v>95</v>
      </c>
      <c r="F34" s="44">
        <v>783</v>
      </c>
      <c r="G34" s="44" t="s">
        <v>95</v>
      </c>
      <c r="H34" s="44" t="s">
        <v>95</v>
      </c>
      <c r="I34" s="44" t="s">
        <v>95</v>
      </c>
      <c r="J34" s="44" t="s">
        <v>95</v>
      </c>
      <c r="K34" s="44" t="s">
        <v>95</v>
      </c>
      <c r="L34" s="44" t="s">
        <v>95</v>
      </c>
      <c r="M34" s="44">
        <v>232</v>
      </c>
      <c r="N34" s="44" t="s">
        <v>95</v>
      </c>
      <c r="O34" s="44">
        <v>232</v>
      </c>
      <c r="P34" s="44">
        <v>1015</v>
      </c>
      <c r="Q34" s="44">
        <v>582.93101000000001</v>
      </c>
      <c r="R34" s="45">
        <v>0</v>
      </c>
      <c r="S34" s="45">
        <v>0</v>
      </c>
      <c r="T34" s="45">
        <v>134.32121238497845</v>
      </c>
      <c r="U34" s="45">
        <v>0</v>
      </c>
      <c r="V34" s="45">
        <v>134.32121238497845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39.798877743697318</v>
      </c>
      <c r="AD34" s="45">
        <v>0</v>
      </c>
      <c r="AE34" s="45">
        <v>39.798877743697318</v>
      </c>
      <c r="AF34" s="45">
        <v>174.12009012867577</v>
      </c>
      <c r="AG34" s="41"/>
    </row>
    <row r="35" spans="1:33">
      <c r="A35" s="35" t="s">
        <v>40</v>
      </c>
      <c r="B35" s="44" t="s">
        <v>95</v>
      </c>
      <c r="C35" s="44">
        <v>547</v>
      </c>
      <c r="D35" s="44">
        <v>505</v>
      </c>
      <c r="E35" s="44">
        <v>126</v>
      </c>
      <c r="F35" s="44">
        <v>1178</v>
      </c>
      <c r="G35" s="44" t="s">
        <v>95</v>
      </c>
      <c r="H35" s="44">
        <v>993</v>
      </c>
      <c r="I35" s="44" t="s">
        <v>95</v>
      </c>
      <c r="J35" s="44">
        <v>993</v>
      </c>
      <c r="K35" s="44" t="s">
        <v>95</v>
      </c>
      <c r="L35" s="44">
        <v>993</v>
      </c>
      <c r="M35" s="44">
        <v>1106</v>
      </c>
      <c r="N35" s="44" t="s">
        <v>95</v>
      </c>
      <c r="O35" s="44">
        <v>1106</v>
      </c>
      <c r="P35" s="44">
        <v>3277</v>
      </c>
      <c r="Q35" s="44">
        <v>4567.6830599999994</v>
      </c>
      <c r="R35" s="45">
        <v>0</v>
      </c>
      <c r="S35" s="45">
        <v>11.975436842152531</v>
      </c>
      <c r="T35" s="45">
        <v>11.055933464875736</v>
      </c>
      <c r="U35" s="45">
        <v>2.758510131830382</v>
      </c>
      <c r="V35" s="45">
        <v>25.789880438858649</v>
      </c>
      <c r="W35" s="45">
        <v>0</v>
      </c>
      <c r="X35" s="45">
        <v>21.739686991329915</v>
      </c>
      <c r="Y35" s="45">
        <v>0</v>
      </c>
      <c r="Z35" s="45">
        <v>21.739686991329915</v>
      </c>
      <c r="AA35" s="45">
        <v>0</v>
      </c>
      <c r="AB35" s="45">
        <v>21.739686991329915</v>
      </c>
      <c r="AC35" s="45">
        <v>24.213588934955574</v>
      </c>
      <c r="AD35" s="45">
        <v>0</v>
      </c>
      <c r="AE35" s="45">
        <v>24.213588934955574</v>
      </c>
      <c r="AF35" s="45">
        <v>71.743156365144131</v>
      </c>
      <c r="AG35" s="41"/>
    </row>
    <row r="36" spans="1:33">
      <c r="A36" s="35" t="s">
        <v>41</v>
      </c>
      <c r="B36" s="44" t="s">
        <v>95</v>
      </c>
      <c r="C36" s="44">
        <v>702</v>
      </c>
      <c r="D36" s="44" t="s">
        <v>95</v>
      </c>
      <c r="E36" s="44">
        <v>42</v>
      </c>
      <c r="F36" s="44">
        <v>744</v>
      </c>
      <c r="G36" s="44" t="s">
        <v>95</v>
      </c>
      <c r="H36" s="44" t="s">
        <v>95</v>
      </c>
      <c r="I36" s="44" t="s">
        <v>95</v>
      </c>
      <c r="J36" s="44" t="s">
        <v>95</v>
      </c>
      <c r="K36" s="44">
        <v>406</v>
      </c>
      <c r="L36" s="44">
        <v>406</v>
      </c>
      <c r="M36" s="44">
        <v>2235</v>
      </c>
      <c r="N36" s="44" t="s">
        <v>95</v>
      </c>
      <c r="O36" s="44">
        <v>2235</v>
      </c>
      <c r="P36" s="44">
        <v>3385</v>
      </c>
      <c r="Q36" s="44">
        <v>3568.4778900000001</v>
      </c>
      <c r="R36" s="45">
        <v>0</v>
      </c>
      <c r="S36" s="45">
        <v>19.672253034472352</v>
      </c>
      <c r="T36" s="45">
        <v>0</v>
      </c>
      <c r="U36" s="45">
        <v>1.1769724037718501</v>
      </c>
      <c r="V36" s="45">
        <v>20.849225438244204</v>
      </c>
      <c r="W36" s="45">
        <v>0</v>
      </c>
      <c r="X36" s="45">
        <v>0</v>
      </c>
      <c r="Y36" s="45">
        <v>0</v>
      </c>
      <c r="Z36" s="45">
        <v>0</v>
      </c>
      <c r="AA36" s="45">
        <v>11.377399903127884</v>
      </c>
      <c r="AB36" s="45">
        <v>11.377399903127884</v>
      </c>
      <c r="AC36" s="45">
        <v>62.631745772144882</v>
      </c>
      <c r="AD36" s="45">
        <v>0</v>
      </c>
      <c r="AE36" s="45">
        <v>62.631745772144882</v>
      </c>
      <c r="AF36" s="45">
        <v>94.858371113516966</v>
      </c>
      <c r="AG36" s="41"/>
    </row>
    <row r="37" spans="1:33">
      <c r="A37" s="35" t="s">
        <v>42</v>
      </c>
      <c r="B37" s="44">
        <v>60</v>
      </c>
      <c r="C37" s="44">
        <v>274</v>
      </c>
      <c r="D37" s="44">
        <v>3897</v>
      </c>
      <c r="E37" s="44">
        <v>1088</v>
      </c>
      <c r="F37" s="44">
        <v>5259</v>
      </c>
      <c r="G37" s="44">
        <v>1252</v>
      </c>
      <c r="H37" s="44">
        <v>3328</v>
      </c>
      <c r="I37" s="44">
        <v>48</v>
      </c>
      <c r="J37" s="44">
        <v>4628</v>
      </c>
      <c r="K37" s="44" t="s">
        <v>95</v>
      </c>
      <c r="L37" s="44">
        <v>4628</v>
      </c>
      <c r="M37" s="44">
        <v>3832</v>
      </c>
      <c r="N37" s="44" t="s">
        <v>95</v>
      </c>
      <c r="O37" s="44">
        <v>3832</v>
      </c>
      <c r="P37" s="44">
        <v>13779</v>
      </c>
      <c r="Q37" s="44">
        <v>14169.60226</v>
      </c>
      <c r="R37" s="45">
        <v>0.42344166687992835</v>
      </c>
      <c r="S37" s="45">
        <v>1.9337169454183396</v>
      </c>
      <c r="T37" s="45">
        <v>27.502536263851347</v>
      </c>
      <c r="U37" s="45">
        <v>7.6784088927560346</v>
      </c>
      <c r="V37" s="45">
        <v>37.114662102025719</v>
      </c>
      <c r="W37" s="45">
        <v>8.8358161155611725</v>
      </c>
      <c r="X37" s="45">
        <v>23.486897789606694</v>
      </c>
      <c r="Y37" s="45">
        <v>0.33875333350394271</v>
      </c>
      <c r="Z37" s="45">
        <v>32.661467238671811</v>
      </c>
      <c r="AA37" s="45">
        <v>0</v>
      </c>
      <c r="AB37" s="45">
        <v>32.661467238671811</v>
      </c>
      <c r="AC37" s="45">
        <v>27.043807791398091</v>
      </c>
      <c r="AD37" s="45">
        <v>0</v>
      </c>
      <c r="AE37" s="45">
        <v>27.043807791398091</v>
      </c>
      <c r="AF37" s="45">
        <v>97.243378798975556</v>
      </c>
      <c r="AG37" s="41"/>
    </row>
    <row r="38" spans="1:33">
      <c r="A38" s="35" t="s">
        <v>43</v>
      </c>
      <c r="B38" s="44"/>
      <c r="C38" s="44">
        <v>206</v>
      </c>
      <c r="D38" s="44">
        <v>1071</v>
      </c>
      <c r="E38" s="44">
        <v>71</v>
      </c>
      <c r="F38" s="44">
        <v>1348</v>
      </c>
      <c r="G38" s="44">
        <v>276</v>
      </c>
      <c r="H38" s="44">
        <v>1528</v>
      </c>
      <c r="I38" s="44">
        <v>85</v>
      </c>
      <c r="J38" s="44">
        <v>1889</v>
      </c>
      <c r="K38" s="44">
        <v>469</v>
      </c>
      <c r="L38" s="44">
        <v>2358</v>
      </c>
      <c r="M38" s="44">
        <v>1422</v>
      </c>
      <c r="N38" s="44" t="s">
        <v>95</v>
      </c>
      <c r="O38" s="44">
        <v>1422</v>
      </c>
      <c r="P38" s="44">
        <v>5128</v>
      </c>
      <c r="Q38" s="44">
        <v>5308.4855100000004</v>
      </c>
      <c r="R38" s="45">
        <v>0</v>
      </c>
      <c r="S38" s="45">
        <v>3.8805794913057978</v>
      </c>
      <c r="T38" s="45">
        <v>20.175245801885968</v>
      </c>
      <c r="U38" s="45">
        <v>1.3374812809840371</v>
      </c>
      <c r="V38" s="45">
        <v>25.393306574175803</v>
      </c>
      <c r="W38" s="45">
        <v>5.199223007768933</v>
      </c>
      <c r="X38" s="45">
        <v>28.784104187938151</v>
      </c>
      <c r="Y38" s="45">
        <v>1.6012099842766641</v>
      </c>
      <c r="Z38" s="45">
        <v>35.584537179983748</v>
      </c>
      <c r="AA38" s="45">
        <v>8.8349115603030057</v>
      </c>
      <c r="AB38" s="45">
        <v>44.419448740286754</v>
      </c>
      <c r="AC38" s="45">
        <v>26.787301148722545</v>
      </c>
      <c r="AD38" s="45">
        <v>0</v>
      </c>
      <c r="AE38" s="45">
        <v>26.787301148722545</v>
      </c>
      <c r="AF38" s="45">
        <v>96.600056463185098</v>
      </c>
      <c r="AG38" s="41"/>
    </row>
    <row r="39" spans="1:33">
      <c r="A39" s="35" t="s">
        <v>44</v>
      </c>
      <c r="B39" s="44">
        <v>13</v>
      </c>
      <c r="C39" s="44">
        <v>406</v>
      </c>
      <c r="D39" s="44" t="s">
        <v>95</v>
      </c>
      <c r="E39" s="44" t="s">
        <v>95</v>
      </c>
      <c r="F39" s="44">
        <v>406</v>
      </c>
      <c r="G39" s="44" t="s">
        <v>95</v>
      </c>
      <c r="H39" s="44" t="s">
        <v>95</v>
      </c>
      <c r="I39" s="44" t="s">
        <v>95</v>
      </c>
      <c r="J39" s="44" t="s">
        <v>95</v>
      </c>
      <c r="K39" s="44" t="s">
        <v>95</v>
      </c>
      <c r="L39" s="44" t="s">
        <v>95</v>
      </c>
      <c r="M39" s="44">
        <v>1880</v>
      </c>
      <c r="N39" s="44" t="s">
        <v>95</v>
      </c>
      <c r="O39" s="44">
        <v>1880</v>
      </c>
      <c r="P39" s="44">
        <v>2299</v>
      </c>
      <c r="Q39" s="44">
        <v>2574.6188299999999</v>
      </c>
      <c r="R39" s="45">
        <v>0.50492911216686787</v>
      </c>
      <c r="S39" s="45">
        <v>15.769324579980642</v>
      </c>
      <c r="T39" s="45">
        <v>0</v>
      </c>
      <c r="U39" s="45">
        <v>0</v>
      </c>
      <c r="V39" s="45">
        <v>15.769324579980642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73.020517759516267</v>
      </c>
      <c r="AD39" s="45">
        <v>0</v>
      </c>
      <c r="AE39" s="45">
        <v>73.020517759516267</v>
      </c>
      <c r="AF39" s="45">
        <v>89.294771451663777</v>
      </c>
      <c r="AG39" s="41"/>
    </row>
    <row r="40" spans="1:33">
      <c r="A40" s="35" t="s">
        <v>45</v>
      </c>
      <c r="B40" s="44">
        <v>165</v>
      </c>
      <c r="C40" s="44" t="s">
        <v>95</v>
      </c>
      <c r="D40" s="44">
        <v>1450</v>
      </c>
      <c r="E40" s="44">
        <v>58</v>
      </c>
      <c r="F40" s="44">
        <v>1508</v>
      </c>
      <c r="G40" s="44" t="s">
        <v>95</v>
      </c>
      <c r="H40" s="44" t="s">
        <v>95</v>
      </c>
      <c r="I40" s="44" t="s">
        <v>95</v>
      </c>
      <c r="J40" s="44" t="s">
        <v>95</v>
      </c>
      <c r="K40" s="44">
        <v>397</v>
      </c>
      <c r="L40" s="44">
        <v>397</v>
      </c>
      <c r="M40" s="44">
        <v>4479</v>
      </c>
      <c r="N40" s="44" t="s">
        <v>95</v>
      </c>
      <c r="O40" s="44">
        <v>4479</v>
      </c>
      <c r="P40" s="44">
        <v>6549</v>
      </c>
      <c r="Q40" s="44">
        <v>7061.3833699999996</v>
      </c>
      <c r="R40" s="45">
        <v>2.3366526267501042</v>
      </c>
      <c r="S40" s="45">
        <v>0</v>
      </c>
      <c r="T40" s="45">
        <v>20.53422005325849</v>
      </c>
      <c r="U40" s="45">
        <v>0.82136880213033958</v>
      </c>
      <c r="V40" s="45">
        <v>21.355588855388827</v>
      </c>
      <c r="W40" s="45">
        <v>0</v>
      </c>
      <c r="X40" s="45">
        <v>0</v>
      </c>
      <c r="Y40" s="45">
        <v>0</v>
      </c>
      <c r="Z40" s="45">
        <v>0</v>
      </c>
      <c r="AA40" s="45">
        <v>5.6221278352714625</v>
      </c>
      <c r="AB40" s="45">
        <v>5.6221278352714625</v>
      </c>
      <c r="AC40" s="45">
        <v>63.429497667961911</v>
      </c>
      <c r="AD40" s="45">
        <v>0</v>
      </c>
      <c r="AE40" s="45">
        <v>63.429497667961911</v>
      </c>
      <c r="AF40" s="45">
        <v>92.743866985372307</v>
      </c>
      <c r="AG40" s="41"/>
    </row>
    <row r="41" spans="1:33">
      <c r="A41" s="35" t="s">
        <v>46</v>
      </c>
      <c r="B41" s="44">
        <v>7</v>
      </c>
      <c r="C41" s="44">
        <v>1155</v>
      </c>
      <c r="D41" s="44">
        <v>775</v>
      </c>
      <c r="E41" s="44">
        <v>541</v>
      </c>
      <c r="F41" s="44">
        <v>2471</v>
      </c>
      <c r="G41" s="44" t="s">
        <v>95</v>
      </c>
      <c r="H41" s="44">
        <v>1277</v>
      </c>
      <c r="I41" s="44">
        <v>100</v>
      </c>
      <c r="J41" s="44">
        <v>1377</v>
      </c>
      <c r="K41" s="44" t="s">
        <v>95</v>
      </c>
      <c r="L41" s="44">
        <v>1377</v>
      </c>
      <c r="M41" s="44">
        <v>1846</v>
      </c>
      <c r="N41" s="44" t="s">
        <v>95</v>
      </c>
      <c r="O41" s="44">
        <v>1846</v>
      </c>
      <c r="P41" s="44">
        <v>5701</v>
      </c>
      <c r="Q41" s="44">
        <v>7274.8756200000007</v>
      </c>
      <c r="R41" s="45">
        <v>9.6221576362840955E-2</v>
      </c>
      <c r="S41" s="45">
        <v>15.876560099868758</v>
      </c>
      <c r="T41" s="45">
        <v>10.653103097314535</v>
      </c>
      <c r="U41" s="45">
        <v>7.4365532588995649</v>
      </c>
      <c r="V41" s="45">
        <v>33.966216456082854</v>
      </c>
      <c r="W41" s="45">
        <v>0</v>
      </c>
      <c r="X41" s="45">
        <v>17.55356471647827</v>
      </c>
      <c r="Y41" s="45">
        <v>1.3745939480405851</v>
      </c>
      <c r="Z41" s="45">
        <v>18.928158664518858</v>
      </c>
      <c r="AA41" s="45">
        <v>0</v>
      </c>
      <c r="AB41" s="45">
        <v>18.928158664518858</v>
      </c>
      <c r="AC41" s="45">
        <v>25.375004280829199</v>
      </c>
      <c r="AD41" s="45">
        <v>0</v>
      </c>
      <c r="AE41" s="45">
        <v>25.375004280829199</v>
      </c>
      <c r="AF41" s="45">
        <v>78.365600977793761</v>
      </c>
      <c r="AG41" s="41"/>
    </row>
    <row r="42" spans="1:33">
      <c r="A42" s="35" t="s">
        <v>47</v>
      </c>
      <c r="B42" s="44" t="s">
        <v>95</v>
      </c>
      <c r="C42" s="44">
        <v>1017</v>
      </c>
      <c r="D42" s="44">
        <v>263</v>
      </c>
      <c r="E42" s="44">
        <v>122</v>
      </c>
      <c r="F42" s="44">
        <v>1402</v>
      </c>
      <c r="G42" s="44" t="s">
        <v>95</v>
      </c>
      <c r="H42" s="44" t="s">
        <v>95</v>
      </c>
      <c r="I42" s="44" t="s">
        <v>95</v>
      </c>
      <c r="J42" s="44" t="s">
        <v>95</v>
      </c>
      <c r="K42" s="44">
        <v>633</v>
      </c>
      <c r="L42" s="44">
        <v>633</v>
      </c>
      <c r="M42" s="44">
        <v>2794</v>
      </c>
      <c r="N42" s="44" t="s">
        <v>95</v>
      </c>
      <c r="O42" s="44">
        <v>2794</v>
      </c>
      <c r="P42" s="44">
        <v>4829</v>
      </c>
      <c r="Q42" s="44">
        <v>4641.1372099999999</v>
      </c>
      <c r="R42" s="45">
        <v>0</v>
      </c>
      <c r="S42" s="45">
        <v>21.912732892462795</v>
      </c>
      <c r="T42" s="45">
        <v>5.6667146024756292</v>
      </c>
      <c r="U42" s="45">
        <v>2.6286660893613183</v>
      </c>
      <c r="V42" s="45">
        <v>30.208113584299742</v>
      </c>
      <c r="W42" s="45">
        <v>0</v>
      </c>
      <c r="X42" s="45">
        <v>0</v>
      </c>
      <c r="Y42" s="45">
        <v>0</v>
      </c>
      <c r="Z42" s="45">
        <v>0</v>
      </c>
      <c r="AA42" s="45">
        <v>13.638898643981268</v>
      </c>
      <c r="AB42" s="45">
        <v>13.638898643981268</v>
      </c>
      <c r="AC42" s="45">
        <v>60.200762735045281</v>
      </c>
      <c r="AD42" s="45">
        <v>0</v>
      </c>
      <c r="AE42" s="45">
        <v>60.200762735045281</v>
      </c>
      <c r="AF42" s="45">
        <v>104.04777496332629</v>
      </c>
      <c r="AG42" s="41"/>
    </row>
    <row r="43" spans="1:33">
      <c r="A43" s="35" t="s">
        <v>48</v>
      </c>
      <c r="B43" s="44">
        <v>5</v>
      </c>
      <c r="C43" s="44">
        <v>945</v>
      </c>
      <c r="D43" s="44">
        <v>544</v>
      </c>
      <c r="E43" s="44">
        <v>245</v>
      </c>
      <c r="F43" s="44">
        <v>1734</v>
      </c>
      <c r="G43" s="44" t="s">
        <v>95</v>
      </c>
      <c r="H43" s="44">
        <v>1271</v>
      </c>
      <c r="I43" s="44" t="s">
        <v>95</v>
      </c>
      <c r="J43" s="44">
        <v>1271</v>
      </c>
      <c r="K43" s="44">
        <v>715</v>
      </c>
      <c r="L43" s="44">
        <v>1986</v>
      </c>
      <c r="M43" s="44">
        <v>3929</v>
      </c>
      <c r="N43" s="44" t="s">
        <v>95</v>
      </c>
      <c r="O43" s="44">
        <v>3929</v>
      </c>
      <c r="P43" s="44">
        <v>7654</v>
      </c>
      <c r="Q43" s="44">
        <v>7942.674939999999</v>
      </c>
      <c r="R43" s="45">
        <v>6.2951084335827051E-2</v>
      </c>
      <c r="S43" s="45">
        <v>11.897754939471312</v>
      </c>
      <c r="T43" s="45">
        <v>6.8490779757379832</v>
      </c>
      <c r="U43" s="45">
        <v>3.0846031324555256</v>
      </c>
      <c r="V43" s="45">
        <v>21.83143604766482</v>
      </c>
      <c r="W43" s="45">
        <v>0</v>
      </c>
      <c r="X43" s="45">
        <v>16.002165638167238</v>
      </c>
      <c r="Y43" s="45">
        <v>0</v>
      </c>
      <c r="Z43" s="45">
        <v>16.002165638167238</v>
      </c>
      <c r="AA43" s="45">
        <v>9.0020050600232686</v>
      </c>
      <c r="AB43" s="45">
        <v>25.004170698190507</v>
      </c>
      <c r="AC43" s="45">
        <v>49.466962071092894</v>
      </c>
      <c r="AD43" s="45">
        <v>0</v>
      </c>
      <c r="AE43" s="45">
        <v>49.466962071092894</v>
      </c>
      <c r="AF43" s="45">
        <v>96.365519901284046</v>
      </c>
      <c r="AG43" s="41"/>
    </row>
    <row r="44" spans="1:33">
      <c r="A44" s="35" t="s">
        <v>49</v>
      </c>
      <c r="B44" s="44" t="s">
        <v>95</v>
      </c>
      <c r="C44" s="44">
        <v>246</v>
      </c>
      <c r="D44" s="44" t="s">
        <v>95</v>
      </c>
      <c r="E44" s="44"/>
      <c r="F44" s="44">
        <v>246</v>
      </c>
      <c r="G44" s="44" t="s">
        <v>95</v>
      </c>
      <c r="H44" s="44" t="s">
        <v>95</v>
      </c>
      <c r="I44" s="44" t="s">
        <v>95</v>
      </c>
      <c r="J44" s="44" t="s">
        <v>95</v>
      </c>
      <c r="K44" s="44" t="s">
        <v>95</v>
      </c>
      <c r="L44" s="44" t="s">
        <v>95</v>
      </c>
      <c r="M44" s="44">
        <v>151</v>
      </c>
      <c r="N44" s="44" t="s">
        <v>95</v>
      </c>
      <c r="O44" s="44">
        <v>151</v>
      </c>
      <c r="P44" s="44">
        <v>397</v>
      </c>
      <c r="Q44" s="44">
        <v>339.94313</v>
      </c>
      <c r="R44" s="45">
        <v>0</v>
      </c>
      <c r="S44" s="45">
        <v>72.365045294487928</v>
      </c>
      <c r="T44" s="45">
        <v>0</v>
      </c>
      <c r="U44" s="45">
        <v>0</v>
      </c>
      <c r="V44" s="45">
        <v>72.365045294487928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44.419194469380805</v>
      </c>
      <c r="AD44" s="45">
        <v>0</v>
      </c>
      <c r="AE44" s="45">
        <v>44.419194469380805</v>
      </c>
      <c r="AF44" s="45">
        <v>116.78423976386874</v>
      </c>
      <c r="AG44" s="41"/>
    </row>
    <row r="45" spans="1:33">
      <c r="A45" s="35" t="s">
        <v>50</v>
      </c>
      <c r="B45" s="44">
        <v>16</v>
      </c>
      <c r="C45" s="44">
        <v>710</v>
      </c>
      <c r="D45" s="44">
        <v>1230</v>
      </c>
      <c r="E45" s="44"/>
      <c r="F45" s="44">
        <v>1940</v>
      </c>
      <c r="G45" s="44" t="s">
        <v>95</v>
      </c>
      <c r="H45" s="44" t="s">
        <v>95</v>
      </c>
      <c r="I45" s="44" t="s">
        <v>95</v>
      </c>
      <c r="J45" s="44" t="s">
        <v>95</v>
      </c>
      <c r="K45" s="44" t="s">
        <v>95</v>
      </c>
      <c r="L45" s="44" t="s">
        <v>95</v>
      </c>
      <c r="M45" s="44">
        <v>2241</v>
      </c>
      <c r="N45" s="44" t="s">
        <v>95</v>
      </c>
      <c r="O45" s="44">
        <v>2241</v>
      </c>
      <c r="P45" s="44">
        <v>4197</v>
      </c>
      <c r="Q45" s="44">
        <v>4848.80285</v>
      </c>
      <c r="R45" s="45">
        <v>0.32997835744136311</v>
      </c>
      <c r="S45" s="45">
        <v>14.642789611460486</v>
      </c>
      <c r="T45" s="45">
        <v>25.367086228304785</v>
      </c>
      <c r="U45" s="45">
        <v>0</v>
      </c>
      <c r="V45" s="45">
        <v>40.009875839765272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46.217593689130915</v>
      </c>
      <c r="AD45" s="45">
        <v>0</v>
      </c>
      <c r="AE45" s="45">
        <v>46.217593689130915</v>
      </c>
      <c r="AF45" s="45">
        <v>86.557447886337556</v>
      </c>
      <c r="AG45" s="41"/>
    </row>
    <row r="46" spans="1:33">
      <c r="A46" s="35" t="s">
        <v>51</v>
      </c>
      <c r="B46" s="44" t="s">
        <v>95</v>
      </c>
      <c r="C46" s="44">
        <v>295</v>
      </c>
      <c r="D46" s="44" t="s">
        <v>95</v>
      </c>
      <c r="E46" s="44"/>
      <c r="F46" s="44">
        <v>295</v>
      </c>
      <c r="G46" s="44" t="s">
        <v>95</v>
      </c>
      <c r="H46" s="44" t="s">
        <v>95</v>
      </c>
      <c r="I46" s="44" t="s">
        <v>95</v>
      </c>
      <c r="J46" s="44" t="s">
        <v>95</v>
      </c>
      <c r="K46" s="44" t="s">
        <v>95</v>
      </c>
      <c r="L46" s="44" t="s">
        <v>95</v>
      </c>
      <c r="M46" s="44">
        <v>52</v>
      </c>
      <c r="N46" s="44" t="s">
        <v>95</v>
      </c>
      <c r="O46" s="44">
        <v>52</v>
      </c>
      <c r="P46" s="44">
        <v>347</v>
      </c>
      <c r="Q46" s="44">
        <v>356.57580000000002</v>
      </c>
      <c r="R46" s="45">
        <v>0</v>
      </c>
      <c r="S46" s="45">
        <v>82.731357540248098</v>
      </c>
      <c r="T46" s="45">
        <v>0</v>
      </c>
      <c r="U46" s="45">
        <v>0</v>
      </c>
      <c r="V46" s="45">
        <v>82.731357540248098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14.583154549467462</v>
      </c>
      <c r="AD46" s="45">
        <v>0</v>
      </c>
      <c r="AE46" s="45">
        <v>14.583154549467462</v>
      </c>
      <c r="AF46" s="45">
        <v>97.314512089715564</v>
      </c>
      <c r="AG46" s="41"/>
    </row>
    <row r="47" spans="1:33">
      <c r="A47" s="35" t="s">
        <v>52</v>
      </c>
      <c r="B47" s="44">
        <v>15</v>
      </c>
      <c r="C47" s="44">
        <v>1483</v>
      </c>
      <c r="D47" s="44">
        <v>1709</v>
      </c>
      <c r="E47" s="44">
        <v>299</v>
      </c>
      <c r="F47" s="44">
        <v>3491</v>
      </c>
      <c r="G47" s="44" t="s">
        <v>95</v>
      </c>
      <c r="H47" s="44" t="s">
        <v>95</v>
      </c>
      <c r="I47" s="44" t="s">
        <v>95</v>
      </c>
      <c r="J47" s="44" t="s">
        <v>95</v>
      </c>
      <c r="K47" s="44">
        <v>532</v>
      </c>
      <c r="L47" s="44">
        <v>532</v>
      </c>
      <c r="M47" s="44">
        <v>5738</v>
      </c>
      <c r="N47" s="44" t="s">
        <v>95</v>
      </c>
      <c r="O47" s="44">
        <v>5738</v>
      </c>
      <c r="P47" s="44">
        <v>9776</v>
      </c>
      <c r="Q47" s="44">
        <v>10630.7655</v>
      </c>
      <c r="R47" s="45">
        <v>0.14109990479989423</v>
      </c>
      <c r="S47" s="45">
        <v>13.950077254549544</v>
      </c>
      <c r="T47" s="45">
        <v>16.07598248686795</v>
      </c>
      <c r="U47" s="45">
        <v>2.8125914356778918</v>
      </c>
      <c r="V47" s="45">
        <v>32.838651177095386</v>
      </c>
      <c r="W47" s="45">
        <v>0</v>
      </c>
      <c r="X47" s="45">
        <v>0</v>
      </c>
      <c r="Y47" s="45">
        <v>0</v>
      </c>
      <c r="Z47" s="45">
        <v>0</v>
      </c>
      <c r="AA47" s="45">
        <v>5.0043432902362488</v>
      </c>
      <c r="AB47" s="45">
        <v>5.0043432902362488</v>
      </c>
      <c r="AC47" s="45">
        <v>53.975416916119542</v>
      </c>
      <c r="AD47" s="45">
        <v>0</v>
      </c>
      <c r="AE47" s="45">
        <v>53.975416916119542</v>
      </c>
      <c r="AF47" s="45">
        <v>91.959511288251065</v>
      </c>
      <c r="AG47" s="41"/>
    </row>
    <row r="48" spans="1:33">
      <c r="A48" s="35" t="s">
        <v>53</v>
      </c>
      <c r="B48" s="44"/>
      <c r="C48" s="44"/>
      <c r="D48" s="44">
        <v>248</v>
      </c>
      <c r="E48" s="44"/>
      <c r="F48" s="44">
        <v>248</v>
      </c>
      <c r="G48" s="44" t="s">
        <v>95</v>
      </c>
      <c r="H48" s="44" t="s">
        <v>95</v>
      </c>
      <c r="I48" s="44" t="s">
        <v>95</v>
      </c>
      <c r="J48" s="44" t="s">
        <v>95</v>
      </c>
      <c r="K48" s="44" t="s">
        <v>95</v>
      </c>
      <c r="L48" s="44" t="s">
        <v>95</v>
      </c>
      <c r="M48" s="44">
        <v>403</v>
      </c>
      <c r="N48" s="44" t="s">
        <v>95</v>
      </c>
      <c r="O48" s="44">
        <v>403</v>
      </c>
      <c r="P48" s="44">
        <v>651</v>
      </c>
      <c r="Q48" s="44">
        <v>567.02805000000001</v>
      </c>
      <c r="R48" s="45">
        <v>0</v>
      </c>
      <c r="S48" s="45">
        <v>0</v>
      </c>
      <c r="T48" s="45">
        <v>43.736813372812861</v>
      </c>
      <c r="U48" s="45">
        <v>0</v>
      </c>
      <c r="V48" s="45">
        <v>43.736813372812861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71.072321730820903</v>
      </c>
      <c r="AD48" s="45">
        <v>0</v>
      </c>
      <c r="AE48" s="45">
        <v>71.072321730820903</v>
      </c>
      <c r="AF48" s="45">
        <v>114.80913510363376</v>
      </c>
      <c r="AG48" s="41"/>
    </row>
    <row r="49" spans="1:33">
      <c r="A49" s="35" t="s">
        <v>54</v>
      </c>
      <c r="B49" s="44"/>
      <c r="C49" s="44">
        <v>487</v>
      </c>
      <c r="D49" s="44">
        <v>417</v>
      </c>
      <c r="E49" s="44"/>
      <c r="F49" s="44">
        <v>904</v>
      </c>
      <c r="G49" s="44" t="s">
        <v>95</v>
      </c>
      <c r="H49" s="44" t="s">
        <v>95</v>
      </c>
      <c r="I49" s="44" t="s">
        <v>95</v>
      </c>
      <c r="J49" s="44" t="s">
        <v>95</v>
      </c>
      <c r="K49" s="44" t="s">
        <v>95</v>
      </c>
      <c r="L49" s="44" t="s">
        <v>95</v>
      </c>
      <c r="M49" s="44">
        <v>1102</v>
      </c>
      <c r="N49" s="44" t="s">
        <v>95</v>
      </c>
      <c r="O49" s="44">
        <v>1102</v>
      </c>
      <c r="P49" s="44">
        <v>2006</v>
      </c>
      <c r="Q49" s="44">
        <v>1918.3022999999998</v>
      </c>
      <c r="R49" s="45">
        <v>0</v>
      </c>
      <c r="S49" s="45">
        <v>25.387031022169971</v>
      </c>
      <c r="T49" s="45">
        <v>21.737971121652727</v>
      </c>
      <c r="U49" s="45">
        <v>0</v>
      </c>
      <c r="V49" s="45">
        <v>47.125002143822698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57.446628719571471</v>
      </c>
      <c r="AD49" s="45">
        <v>0</v>
      </c>
      <c r="AE49" s="45">
        <v>57.446628719571471</v>
      </c>
      <c r="AF49" s="45">
        <v>104.57163086339416</v>
      </c>
      <c r="AG49" s="41"/>
    </row>
    <row r="50" spans="1:33">
      <c r="A50" s="35" t="s">
        <v>55</v>
      </c>
      <c r="B50" s="44">
        <v>5</v>
      </c>
      <c r="C50" s="44"/>
      <c r="D50" s="44">
        <v>206</v>
      </c>
      <c r="E50" s="44"/>
      <c r="F50" s="44">
        <v>206</v>
      </c>
      <c r="G50" s="44" t="s">
        <v>95</v>
      </c>
      <c r="H50" s="44" t="s">
        <v>95</v>
      </c>
      <c r="I50" s="44" t="s">
        <v>95</v>
      </c>
      <c r="J50" s="44" t="s">
        <v>95</v>
      </c>
      <c r="K50" s="44">
        <v>745</v>
      </c>
      <c r="L50" s="44">
        <v>745</v>
      </c>
      <c r="M50" s="44">
        <v>250</v>
      </c>
      <c r="N50" s="44" t="s">
        <v>95</v>
      </c>
      <c r="O50" s="44">
        <v>250</v>
      </c>
      <c r="P50" s="44">
        <v>1206</v>
      </c>
      <c r="Q50" s="44">
        <v>1407.8984500000001</v>
      </c>
      <c r="R50" s="45">
        <v>0.35513925027760346</v>
      </c>
      <c r="S50" s="45">
        <v>0</v>
      </c>
      <c r="T50" s="45">
        <v>14.631737111437262</v>
      </c>
      <c r="U50" s="45">
        <v>0</v>
      </c>
      <c r="V50" s="45">
        <v>14.631737111437262</v>
      </c>
      <c r="W50" s="45">
        <v>0</v>
      </c>
      <c r="X50" s="45">
        <v>0</v>
      </c>
      <c r="Y50" s="45">
        <v>0</v>
      </c>
      <c r="Z50" s="45">
        <v>0</v>
      </c>
      <c r="AA50" s="45">
        <v>52.91574829136291</v>
      </c>
      <c r="AB50" s="45">
        <v>52.91574829136291</v>
      </c>
      <c r="AC50" s="45">
        <v>17.756962513880172</v>
      </c>
      <c r="AD50" s="45">
        <v>0</v>
      </c>
      <c r="AE50" s="45">
        <v>17.756962513880172</v>
      </c>
      <c r="AF50" s="45">
        <v>85.659587166957948</v>
      </c>
      <c r="AG50" s="41"/>
    </row>
    <row r="51" spans="1:33">
      <c r="A51" s="35" t="s">
        <v>56</v>
      </c>
      <c r="B51" s="44"/>
      <c r="C51" s="44">
        <v>417</v>
      </c>
      <c r="D51" s="44">
        <v>1564</v>
      </c>
      <c r="E51" s="44">
        <v>251</v>
      </c>
      <c r="F51" s="44">
        <v>2232</v>
      </c>
      <c r="G51" s="44" t="s">
        <v>95</v>
      </c>
      <c r="H51" s="44" t="s">
        <v>95</v>
      </c>
      <c r="I51" s="44" t="s">
        <v>95</v>
      </c>
      <c r="J51" s="44" t="s">
        <v>95</v>
      </c>
      <c r="K51" s="44" t="s">
        <v>95</v>
      </c>
      <c r="L51" s="44" t="s">
        <v>95</v>
      </c>
      <c r="M51" s="44">
        <v>398</v>
      </c>
      <c r="N51" s="44" t="s">
        <v>95</v>
      </c>
      <c r="O51" s="44">
        <v>398</v>
      </c>
      <c r="P51" s="44">
        <v>2630</v>
      </c>
      <c r="Q51" s="44">
        <v>3117.9892499999996</v>
      </c>
      <c r="R51" s="45">
        <v>0</v>
      </c>
      <c r="S51" s="45">
        <v>13.374003775029053</v>
      </c>
      <c r="T51" s="45">
        <v>50.160532144233663</v>
      </c>
      <c r="U51" s="45">
        <v>8.050059826216529</v>
      </c>
      <c r="V51" s="45">
        <v>71.584595745479248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12.764636696550511</v>
      </c>
      <c r="AD51" s="45">
        <v>0</v>
      </c>
      <c r="AE51" s="45">
        <v>12.764636696550511</v>
      </c>
      <c r="AF51" s="45">
        <v>84.349232442029759</v>
      </c>
      <c r="AG51" s="41"/>
    </row>
    <row r="52" spans="1:33">
      <c r="A52" s="35" t="s">
        <v>57</v>
      </c>
      <c r="B52" s="44">
        <v>24</v>
      </c>
      <c r="C52" s="44">
        <v>1186</v>
      </c>
      <c r="D52" s="44">
        <v>1176</v>
      </c>
      <c r="E52" s="44">
        <v>156</v>
      </c>
      <c r="F52" s="44">
        <v>2518</v>
      </c>
      <c r="G52" s="44" t="s">
        <v>95</v>
      </c>
      <c r="H52" s="44">
        <v>1088</v>
      </c>
      <c r="I52" s="44" t="s">
        <v>95</v>
      </c>
      <c r="J52" s="44">
        <v>1088</v>
      </c>
      <c r="K52" s="44">
        <v>273</v>
      </c>
      <c r="L52" s="44">
        <v>1361</v>
      </c>
      <c r="M52" s="44">
        <v>3135</v>
      </c>
      <c r="N52" s="44" t="s">
        <v>95</v>
      </c>
      <c r="O52" s="44">
        <v>3135</v>
      </c>
      <c r="P52" s="44">
        <v>7038</v>
      </c>
      <c r="Q52" s="44">
        <v>7692.144690000001</v>
      </c>
      <c r="R52" s="45">
        <v>0.31200661151369991</v>
      </c>
      <c r="S52" s="45">
        <v>15.418326718968672</v>
      </c>
      <c r="T52" s="45">
        <v>15.288323964171296</v>
      </c>
      <c r="U52" s="45">
        <v>2.0280429748390496</v>
      </c>
      <c r="V52" s="45">
        <v>32.734693657979015</v>
      </c>
      <c r="W52" s="45">
        <v>0</v>
      </c>
      <c r="X52" s="45">
        <v>14.144299721954397</v>
      </c>
      <c r="Y52" s="45">
        <v>0</v>
      </c>
      <c r="Z52" s="45">
        <v>14.144299721954397</v>
      </c>
      <c r="AA52" s="45">
        <v>3.5490752059683364</v>
      </c>
      <c r="AB52" s="45">
        <v>17.693374927922733</v>
      </c>
      <c r="AC52" s="45">
        <v>40.755863628977053</v>
      </c>
      <c r="AD52" s="45">
        <v>0</v>
      </c>
      <c r="AE52" s="45">
        <v>40.755863628977053</v>
      </c>
      <c r="AF52" s="45">
        <v>91.495938826392504</v>
      </c>
      <c r="AG52" s="41"/>
    </row>
    <row r="53" spans="1:33">
      <c r="A53" s="35" t="s">
        <v>58</v>
      </c>
      <c r="B53" s="44">
        <v>18</v>
      </c>
      <c r="C53" s="44">
        <v>391</v>
      </c>
      <c r="D53" s="44"/>
      <c r="E53" s="44"/>
      <c r="F53" s="44">
        <v>391</v>
      </c>
      <c r="G53" s="44" t="s">
        <v>95</v>
      </c>
      <c r="H53" s="44" t="s">
        <v>95</v>
      </c>
      <c r="I53" s="44" t="s">
        <v>95</v>
      </c>
      <c r="J53" s="44" t="s">
        <v>95</v>
      </c>
      <c r="K53" s="44">
        <v>362</v>
      </c>
      <c r="L53" s="44">
        <v>362</v>
      </c>
      <c r="M53" s="44">
        <v>495</v>
      </c>
      <c r="N53" s="44" t="s">
        <v>95</v>
      </c>
      <c r="O53" s="44">
        <v>495</v>
      </c>
      <c r="P53" s="44">
        <v>1266</v>
      </c>
      <c r="Q53" s="44">
        <v>1573.99254</v>
      </c>
      <c r="R53" s="45">
        <v>1.1435886475040091</v>
      </c>
      <c r="S53" s="45">
        <v>24.841286731892644</v>
      </c>
      <c r="T53" s="45">
        <v>0</v>
      </c>
      <c r="U53" s="45">
        <v>0</v>
      </c>
      <c r="V53" s="45">
        <v>24.841286731892644</v>
      </c>
      <c r="W53" s="45">
        <v>0</v>
      </c>
      <c r="X53" s="45">
        <v>0</v>
      </c>
      <c r="Y53" s="45">
        <v>0</v>
      </c>
      <c r="Z53" s="45">
        <v>0</v>
      </c>
      <c r="AA53" s="45">
        <v>22.998838355358405</v>
      </c>
      <c r="AB53" s="45">
        <v>22.998838355358405</v>
      </c>
      <c r="AC53" s="45">
        <v>31.448687806360251</v>
      </c>
      <c r="AD53" s="45">
        <v>0</v>
      </c>
      <c r="AE53" s="45">
        <v>31.448687806360251</v>
      </c>
      <c r="AF53" s="45">
        <v>80.432401541115311</v>
      </c>
      <c r="AG53" s="41"/>
    </row>
    <row r="54" spans="1:33">
      <c r="A54" s="35" t="s">
        <v>59</v>
      </c>
      <c r="B54" s="44"/>
      <c r="C54" s="44">
        <v>251</v>
      </c>
      <c r="D54" s="44">
        <v>1771</v>
      </c>
      <c r="E54" s="44">
        <v>43</v>
      </c>
      <c r="F54" s="44">
        <v>2065</v>
      </c>
      <c r="G54" s="44" t="s">
        <v>95</v>
      </c>
      <c r="H54" s="44" t="s">
        <v>95</v>
      </c>
      <c r="I54" s="44" t="s">
        <v>95</v>
      </c>
      <c r="J54" s="44" t="s">
        <v>95</v>
      </c>
      <c r="K54" s="44" t="s">
        <v>95</v>
      </c>
      <c r="L54" s="44" t="s">
        <v>95</v>
      </c>
      <c r="M54" s="44">
        <v>1328</v>
      </c>
      <c r="N54" s="44" t="s">
        <v>95</v>
      </c>
      <c r="O54" s="44">
        <v>1328</v>
      </c>
      <c r="P54" s="44">
        <v>3393</v>
      </c>
      <c r="Q54" s="44">
        <v>3391.1230799999998</v>
      </c>
      <c r="R54" s="45">
        <v>0</v>
      </c>
      <c r="S54" s="45">
        <v>7.4016776766474663</v>
      </c>
      <c r="T54" s="45">
        <v>52.224586316106226</v>
      </c>
      <c r="U54" s="45">
        <v>1.2680164944057413</v>
      </c>
      <c r="V54" s="45">
        <v>60.894280487159435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39.161067548158705</v>
      </c>
      <c r="AD54" s="45">
        <v>0</v>
      </c>
      <c r="AE54" s="45">
        <v>39.161067548158705</v>
      </c>
      <c r="AF54" s="45">
        <v>100.05534803531815</v>
      </c>
      <c r="AG54" s="41"/>
    </row>
    <row r="55" spans="1:33">
      <c r="A55" s="35" t="s">
        <v>60</v>
      </c>
      <c r="B55" s="44">
        <v>76</v>
      </c>
      <c r="C55" s="44">
        <v>180</v>
      </c>
      <c r="D55" s="44"/>
      <c r="E55" s="44"/>
      <c r="F55" s="44">
        <v>180</v>
      </c>
      <c r="G55" s="44" t="s">
        <v>95</v>
      </c>
      <c r="H55" s="44" t="s">
        <v>95</v>
      </c>
      <c r="I55" s="44" t="s">
        <v>95</v>
      </c>
      <c r="J55" s="44" t="s">
        <v>95</v>
      </c>
      <c r="K55" s="44" t="s">
        <v>95</v>
      </c>
      <c r="L55" s="44" t="s">
        <v>95</v>
      </c>
      <c r="M55" s="44">
        <v>589</v>
      </c>
      <c r="N55" s="44" t="s">
        <v>95</v>
      </c>
      <c r="O55" s="44">
        <v>589</v>
      </c>
      <c r="P55" s="44">
        <v>845</v>
      </c>
      <c r="Q55" s="44">
        <v>840.56340999999998</v>
      </c>
      <c r="R55" s="45">
        <v>9.0415546401192977</v>
      </c>
      <c r="S55" s="45">
        <v>21.414208358177287</v>
      </c>
      <c r="T55" s="45">
        <v>0</v>
      </c>
      <c r="U55" s="45">
        <v>0</v>
      </c>
      <c r="V55" s="45">
        <v>21.414208358177287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70.072048460924563</v>
      </c>
      <c r="AD55" s="45">
        <v>0</v>
      </c>
      <c r="AE55" s="45">
        <v>70.072048460924563</v>
      </c>
      <c r="AF55" s="45">
        <v>100.52781145922114</v>
      </c>
      <c r="AG55" s="41"/>
    </row>
    <row r="56" spans="1:33">
      <c r="A56" s="35" t="s">
        <v>61</v>
      </c>
      <c r="B56" s="44"/>
      <c r="C56" s="44"/>
      <c r="D56" s="44">
        <v>1407</v>
      </c>
      <c r="E56" s="44">
        <v>168</v>
      </c>
      <c r="F56" s="44">
        <v>1575</v>
      </c>
      <c r="G56" s="44" t="s">
        <v>95</v>
      </c>
      <c r="H56" s="44" t="s">
        <v>95</v>
      </c>
      <c r="I56" s="44" t="s">
        <v>95</v>
      </c>
      <c r="J56" s="44" t="s">
        <v>95</v>
      </c>
      <c r="K56" s="44">
        <v>453</v>
      </c>
      <c r="L56" s="44">
        <v>453</v>
      </c>
      <c r="M56" s="44">
        <v>1610</v>
      </c>
      <c r="N56" s="44" t="s">
        <v>95</v>
      </c>
      <c r="O56" s="44">
        <v>1610</v>
      </c>
      <c r="P56" s="44">
        <v>3638</v>
      </c>
      <c r="Q56" s="44">
        <v>3833.5659800000003</v>
      </c>
      <c r="R56" s="45">
        <v>0</v>
      </c>
      <c r="S56" s="45">
        <v>0</v>
      </c>
      <c r="T56" s="45">
        <v>36.702120358444958</v>
      </c>
      <c r="U56" s="45">
        <v>4.3823427293665622</v>
      </c>
      <c r="V56" s="45">
        <v>41.084463087811521</v>
      </c>
      <c r="W56" s="45">
        <v>0</v>
      </c>
      <c r="X56" s="45">
        <v>0</v>
      </c>
      <c r="Y56" s="45">
        <v>0</v>
      </c>
      <c r="Z56" s="45">
        <v>0</v>
      </c>
      <c r="AA56" s="45">
        <v>11.816674145256265</v>
      </c>
      <c r="AB56" s="45">
        <v>11.816674145256265</v>
      </c>
      <c r="AC56" s="45">
        <v>41.997451156429548</v>
      </c>
      <c r="AD56" s="45">
        <v>0</v>
      </c>
      <c r="AE56" s="45">
        <v>41.997451156429548</v>
      </c>
      <c r="AF56" s="45">
        <v>94.898588389497334</v>
      </c>
      <c r="AG56" s="41"/>
    </row>
    <row r="57" spans="1:33" ht="16.5" thickBot="1">
      <c r="A57" s="24"/>
    </row>
    <row r="58" spans="1:33" ht="16.5" thickBot="1">
      <c r="A58" s="75" t="s">
        <v>62</v>
      </c>
      <c r="B58" s="76" t="s">
        <v>63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 t="s">
        <v>72</v>
      </c>
      <c r="R58" s="76" t="s">
        <v>73</v>
      </c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39"/>
    </row>
    <row r="59" spans="1:33" ht="26.25" thickBot="1">
      <c r="A59" s="75"/>
      <c r="B59" s="77" t="s">
        <v>2</v>
      </c>
      <c r="C59" s="76" t="s">
        <v>3</v>
      </c>
      <c r="D59" s="76"/>
      <c r="E59" s="76"/>
      <c r="F59" s="76"/>
      <c r="G59" s="76" t="s">
        <v>4</v>
      </c>
      <c r="H59" s="76"/>
      <c r="I59" s="76"/>
      <c r="J59" s="76"/>
      <c r="K59" s="77" t="s">
        <v>5</v>
      </c>
      <c r="L59" s="76" t="s">
        <v>6</v>
      </c>
      <c r="M59" s="76" t="s">
        <v>7</v>
      </c>
      <c r="N59" s="76"/>
      <c r="O59" s="76"/>
      <c r="P59" s="76" t="s">
        <v>8</v>
      </c>
      <c r="Q59" s="76"/>
      <c r="R59" s="77" t="s">
        <v>2</v>
      </c>
      <c r="S59" s="76" t="s">
        <v>3</v>
      </c>
      <c r="T59" s="76"/>
      <c r="U59" s="76"/>
      <c r="V59" s="76"/>
      <c r="W59" s="76" t="s">
        <v>4</v>
      </c>
      <c r="X59" s="76"/>
      <c r="Y59" s="76"/>
      <c r="Z59" s="76"/>
      <c r="AA59" s="77" t="s">
        <v>5</v>
      </c>
      <c r="AB59" s="76" t="s">
        <v>6</v>
      </c>
      <c r="AC59" s="76" t="s">
        <v>7</v>
      </c>
      <c r="AD59" s="76"/>
      <c r="AE59" s="76"/>
      <c r="AF59" s="76" t="s">
        <v>8</v>
      </c>
      <c r="AG59" s="40"/>
    </row>
    <row r="60" spans="1:33" ht="26.25" thickBot="1">
      <c r="A60" s="75"/>
      <c r="B60" s="77" t="s">
        <v>9</v>
      </c>
      <c r="C60" s="77" t="s">
        <v>10</v>
      </c>
      <c r="D60" s="77" t="s">
        <v>11</v>
      </c>
      <c r="E60" s="77" t="s">
        <v>12</v>
      </c>
      <c r="F60" s="77" t="s">
        <v>13</v>
      </c>
      <c r="G60" s="77" t="s">
        <v>10</v>
      </c>
      <c r="H60" s="77" t="s">
        <v>11</v>
      </c>
      <c r="I60" s="77" t="s">
        <v>12</v>
      </c>
      <c r="J60" s="77" t="s">
        <v>13</v>
      </c>
      <c r="K60" s="77" t="s">
        <v>11</v>
      </c>
      <c r="L60" s="76"/>
      <c r="M60" s="77" t="s">
        <v>10</v>
      </c>
      <c r="N60" s="77" t="s">
        <v>12</v>
      </c>
      <c r="O60" s="77" t="s">
        <v>13</v>
      </c>
      <c r="P60" s="76"/>
      <c r="Q60" s="76"/>
      <c r="R60" s="77" t="s">
        <v>9</v>
      </c>
      <c r="S60" s="77" t="s">
        <v>10</v>
      </c>
      <c r="T60" s="77" t="s">
        <v>11</v>
      </c>
      <c r="U60" s="77" t="s">
        <v>12</v>
      </c>
      <c r="V60" s="77" t="s">
        <v>13</v>
      </c>
      <c r="W60" s="77" t="s">
        <v>10</v>
      </c>
      <c r="X60" s="77" t="s">
        <v>11</v>
      </c>
      <c r="Y60" s="77" t="s">
        <v>12</v>
      </c>
      <c r="Z60" s="77" t="s">
        <v>13</v>
      </c>
      <c r="AA60" s="77" t="s">
        <v>11</v>
      </c>
      <c r="AB60" s="76"/>
      <c r="AC60" s="77" t="s">
        <v>10</v>
      </c>
      <c r="AD60" s="77" t="s">
        <v>12</v>
      </c>
      <c r="AE60" s="77" t="s">
        <v>13</v>
      </c>
      <c r="AF60" s="76"/>
      <c r="AG60" s="40"/>
    </row>
    <row r="61" spans="1:33">
      <c r="A61" s="32" t="s">
        <v>15</v>
      </c>
      <c r="B61" s="33">
        <v>918</v>
      </c>
      <c r="C61" s="33">
        <v>25178</v>
      </c>
      <c r="D61" s="33">
        <v>77436</v>
      </c>
      <c r="E61" s="33">
        <v>24871</v>
      </c>
      <c r="F61" s="33">
        <v>127485</v>
      </c>
      <c r="G61" s="33">
        <v>1528</v>
      </c>
      <c r="H61" s="33">
        <v>45971</v>
      </c>
      <c r="I61" s="33">
        <v>2502</v>
      </c>
      <c r="J61" s="33">
        <v>50001</v>
      </c>
      <c r="K61" s="33">
        <v>13359</v>
      </c>
      <c r="L61" s="33">
        <v>63360</v>
      </c>
      <c r="M61" s="33">
        <v>111273</v>
      </c>
      <c r="N61" s="33">
        <v>508</v>
      </c>
      <c r="O61" s="33">
        <v>111781</v>
      </c>
      <c r="P61" s="33">
        <v>303544</v>
      </c>
      <c r="Q61" s="33">
        <v>329827.99988999998</v>
      </c>
      <c r="R61" s="34">
        <v>0.27832688562103874</v>
      </c>
      <c r="S61" s="34">
        <v>7.6336757365648289</v>
      </c>
      <c r="T61" s="34">
        <v>23.477691410621738</v>
      </c>
      <c r="U61" s="34">
        <v>7.5405969196959202</v>
      </c>
      <c r="V61" s="34">
        <v>38.651964066882485</v>
      </c>
      <c r="W61" s="34">
        <v>0.46327176604460479</v>
      </c>
      <c r="X61" s="34">
        <v>13.937870652379926</v>
      </c>
      <c r="Y61" s="34">
        <v>0.75857719806518398</v>
      </c>
      <c r="Z61" s="34">
        <v>15.159719616489715</v>
      </c>
      <c r="AA61" s="34">
        <v>4.0502928812760963</v>
      </c>
      <c r="AB61" s="34">
        <v>19.21001249776581</v>
      </c>
      <c r="AC61" s="34">
        <v>33.736674884215518</v>
      </c>
      <c r="AD61" s="34">
        <v>0.15401967091011728</v>
      </c>
      <c r="AE61" s="34">
        <v>33.890694555125634</v>
      </c>
      <c r="AF61" s="34">
        <v>92.030998005394963</v>
      </c>
      <c r="AG61" s="41"/>
    </row>
    <row r="62" spans="1:33">
      <c r="A62" s="35" t="s">
        <v>64</v>
      </c>
      <c r="B62" s="44">
        <v>351</v>
      </c>
      <c r="C62" s="44">
        <v>1260</v>
      </c>
      <c r="D62" s="44">
        <v>4089</v>
      </c>
      <c r="E62" s="44">
        <v>1002</v>
      </c>
      <c r="F62" s="44">
        <v>6351</v>
      </c>
      <c r="G62" s="44" t="s">
        <v>95</v>
      </c>
      <c r="H62" s="44">
        <v>3065</v>
      </c>
      <c r="I62" s="44" t="s">
        <v>95</v>
      </c>
      <c r="J62" s="44">
        <v>3065</v>
      </c>
      <c r="K62" s="44">
        <v>2733</v>
      </c>
      <c r="L62" s="44">
        <v>5798</v>
      </c>
      <c r="M62" s="44">
        <v>16200</v>
      </c>
      <c r="N62" s="44" t="s">
        <v>95</v>
      </c>
      <c r="O62" s="44">
        <v>16200</v>
      </c>
      <c r="P62" s="44">
        <v>28700</v>
      </c>
      <c r="Q62" s="44">
        <v>31276.011439999998</v>
      </c>
      <c r="R62" s="45">
        <v>1.1222658639620959</v>
      </c>
      <c r="S62" s="45">
        <v>4.0286466911459859</v>
      </c>
      <c r="T62" s="45">
        <v>13.073917714361855</v>
      </c>
      <c r="U62" s="45">
        <v>3.2037333210541887</v>
      </c>
      <c r="V62" s="45">
        <v>20.306297726562029</v>
      </c>
      <c r="W62" s="45">
        <v>0</v>
      </c>
      <c r="X62" s="45">
        <v>9.7998429431447995</v>
      </c>
      <c r="Y62" s="45">
        <v>0</v>
      </c>
      <c r="Z62" s="45">
        <v>9.7998429431447995</v>
      </c>
      <c r="AA62" s="45">
        <v>8.73832651341427</v>
      </c>
      <c r="AB62" s="45">
        <v>18.538169456559068</v>
      </c>
      <c r="AC62" s="45">
        <v>51.796886029019824</v>
      </c>
      <c r="AD62" s="45">
        <v>0</v>
      </c>
      <c r="AE62" s="45">
        <v>51.796886029019824</v>
      </c>
      <c r="AF62" s="45">
        <v>91.763619076103012</v>
      </c>
      <c r="AG62" s="41"/>
    </row>
    <row r="63" spans="1:33">
      <c r="A63" s="35" t="s">
        <v>65</v>
      </c>
      <c r="B63" s="44">
        <v>104</v>
      </c>
      <c r="C63" s="44">
        <v>3409</v>
      </c>
      <c r="D63" s="44">
        <v>1013</v>
      </c>
      <c r="E63" s="44">
        <v>367</v>
      </c>
      <c r="F63" s="44">
        <v>4789</v>
      </c>
      <c r="G63" s="44" t="s">
        <v>95</v>
      </c>
      <c r="H63" s="44">
        <v>1271</v>
      </c>
      <c r="I63" s="44" t="s">
        <v>95</v>
      </c>
      <c r="J63" s="44">
        <v>1271</v>
      </c>
      <c r="K63" s="44">
        <v>2455</v>
      </c>
      <c r="L63" s="44">
        <v>3726</v>
      </c>
      <c r="M63" s="44">
        <v>9803</v>
      </c>
      <c r="N63" s="44" t="s">
        <v>95</v>
      </c>
      <c r="O63" s="44">
        <v>9803</v>
      </c>
      <c r="P63" s="44">
        <v>18422</v>
      </c>
      <c r="Q63" s="44">
        <v>18835.387939999997</v>
      </c>
      <c r="R63" s="45">
        <v>0.55215215280561947</v>
      </c>
      <c r="S63" s="45">
        <v>18.098910470330352</v>
      </c>
      <c r="T63" s="45">
        <v>5.3781743345393513</v>
      </c>
      <c r="U63" s="45">
        <v>1.948460000765984</v>
      </c>
      <c r="V63" s="45">
        <v>25.425544805635688</v>
      </c>
      <c r="W63" s="45">
        <v>0</v>
      </c>
      <c r="X63" s="45">
        <v>6.7479364059225224</v>
      </c>
      <c r="Y63" s="45">
        <v>0</v>
      </c>
      <c r="Z63" s="45">
        <v>6.7479364059225224</v>
      </c>
      <c r="AA63" s="45">
        <v>13.033976299401882</v>
      </c>
      <c r="AB63" s="45">
        <v>19.781912705324405</v>
      </c>
      <c r="AC63" s="45">
        <v>52.045649557245071</v>
      </c>
      <c r="AD63" s="45">
        <v>0</v>
      </c>
      <c r="AE63" s="45">
        <v>52.045649557245071</v>
      </c>
      <c r="AF63" s="45">
        <v>97.805259221010786</v>
      </c>
      <c r="AG63" s="41"/>
    </row>
    <row r="64" spans="1:33">
      <c r="A64" s="35" t="s">
        <v>66</v>
      </c>
      <c r="B64" s="44">
        <v>44</v>
      </c>
      <c r="C64" s="44">
        <v>2130</v>
      </c>
      <c r="D64" s="44">
        <v>27323</v>
      </c>
      <c r="E64" s="44">
        <v>12119</v>
      </c>
      <c r="F64" s="44">
        <v>41572</v>
      </c>
      <c r="G64" s="44" t="s">
        <v>95</v>
      </c>
      <c r="H64" s="44">
        <v>15212</v>
      </c>
      <c r="I64" s="44">
        <v>1986</v>
      </c>
      <c r="J64" s="44">
        <v>17198</v>
      </c>
      <c r="K64" s="44" t="s">
        <v>95</v>
      </c>
      <c r="L64" s="44">
        <v>17198</v>
      </c>
      <c r="M64" s="44">
        <v>17722</v>
      </c>
      <c r="N64" s="44">
        <v>475</v>
      </c>
      <c r="O64" s="44">
        <v>18197</v>
      </c>
      <c r="P64" s="44">
        <v>77011</v>
      </c>
      <c r="Q64" s="44">
        <v>88277.764919999987</v>
      </c>
      <c r="R64" s="45">
        <v>4.9842675604524135E-2</v>
      </c>
      <c r="S64" s="45">
        <v>2.4128386144917364</v>
      </c>
      <c r="T64" s="45">
        <v>30.951168762327569</v>
      </c>
      <c r="U64" s="45">
        <v>13.728258764800637</v>
      </c>
      <c r="V64" s="45">
        <v>47.092266141619945</v>
      </c>
      <c r="W64" s="45">
        <v>0</v>
      </c>
      <c r="X64" s="45">
        <v>17.231972302182299</v>
      </c>
      <c r="Y64" s="45">
        <v>2.249717130695112</v>
      </c>
      <c r="Z64" s="45">
        <v>19.481689432877413</v>
      </c>
      <c r="AA64" s="45">
        <v>0</v>
      </c>
      <c r="AB64" s="45">
        <v>19.481689432877413</v>
      </c>
      <c r="AC64" s="45">
        <v>20.075270387804018</v>
      </c>
      <c r="AD64" s="45">
        <v>0.53807433891247647</v>
      </c>
      <c r="AE64" s="45">
        <v>20.613344726716495</v>
      </c>
      <c r="AF64" s="45">
        <v>87.237142976818376</v>
      </c>
      <c r="AG64" s="41"/>
    </row>
    <row r="65" spans="1:33">
      <c r="A65" s="35" t="s">
        <v>67</v>
      </c>
      <c r="B65" s="44">
        <v>100</v>
      </c>
      <c r="C65" s="44">
        <v>6270</v>
      </c>
      <c r="D65" s="44">
        <v>5308</v>
      </c>
      <c r="E65" s="44">
        <v>1509</v>
      </c>
      <c r="F65" s="44">
        <v>13087</v>
      </c>
      <c r="G65" s="44" t="s">
        <v>95</v>
      </c>
      <c r="H65" s="44">
        <v>3437</v>
      </c>
      <c r="I65" s="44">
        <v>100</v>
      </c>
      <c r="J65" s="44">
        <v>3537</v>
      </c>
      <c r="K65" s="44">
        <v>1077</v>
      </c>
      <c r="L65" s="44">
        <v>4614</v>
      </c>
      <c r="M65" s="44">
        <v>15976</v>
      </c>
      <c r="N65" s="44">
        <v>33</v>
      </c>
      <c r="O65" s="44">
        <v>16009</v>
      </c>
      <c r="P65" s="44">
        <v>33810</v>
      </c>
      <c r="Q65" s="44">
        <v>38163.241260000003</v>
      </c>
      <c r="R65" s="45">
        <v>0.26203225066423508</v>
      </c>
      <c r="S65" s="45">
        <v>16.42942211664754</v>
      </c>
      <c r="T65" s="45">
        <v>13.908671865257599</v>
      </c>
      <c r="U65" s="45">
        <v>3.9540666625233079</v>
      </c>
      <c r="V65" s="45">
        <v>34.292160644428449</v>
      </c>
      <c r="W65" s="45">
        <v>0</v>
      </c>
      <c r="X65" s="45">
        <v>9.0060484553297595</v>
      </c>
      <c r="Y65" s="45">
        <v>0.26203225066423508</v>
      </c>
      <c r="Z65" s="45">
        <v>9.2680807059939951</v>
      </c>
      <c r="AA65" s="45">
        <v>2.822087339653812</v>
      </c>
      <c r="AB65" s="45">
        <v>12.090168045647808</v>
      </c>
      <c r="AC65" s="45">
        <v>41.862272366118198</v>
      </c>
      <c r="AD65" s="45">
        <v>8.6470642719197577E-2</v>
      </c>
      <c r="AE65" s="45">
        <v>41.948743008837397</v>
      </c>
      <c r="AF65" s="45">
        <v>88.59310394957788</v>
      </c>
      <c r="AG65" s="41"/>
    </row>
    <row r="66" spans="1:33">
      <c r="A66" s="35" t="s">
        <v>68</v>
      </c>
      <c r="B66" s="44">
        <v>35</v>
      </c>
      <c r="C66" s="44">
        <v>4075</v>
      </c>
      <c r="D66" s="44">
        <v>15725</v>
      </c>
      <c r="E66" s="44">
        <v>4910</v>
      </c>
      <c r="F66" s="44">
        <v>24710</v>
      </c>
      <c r="G66" s="44" t="s">
        <v>95</v>
      </c>
      <c r="H66" s="44">
        <v>5292</v>
      </c>
      <c r="I66" s="44">
        <v>246</v>
      </c>
      <c r="J66" s="44">
        <v>5538</v>
      </c>
      <c r="K66" s="44">
        <v>1888</v>
      </c>
      <c r="L66" s="44">
        <v>7426</v>
      </c>
      <c r="M66" s="44">
        <v>18359</v>
      </c>
      <c r="N66" s="44" t="s">
        <v>95</v>
      </c>
      <c r="O66" s="44">
        <v>18359</v>
      </c>
      <c r="P66" s="44">
        <v>50530</v>
      </c>
      <c r="Q66" s="44">
        <v>53329.024219999999</v>
      </c>
      <c r="R66" s="45">
        <v>6.5630302657729747E-2</v>
      </c>
      <c r="S66" s="45">
        <v>7.6412423808642487</v>
      </c>
      <c r="T66" s="45">
        <v>29.486757408365722</v>
      </c>
      <c r="U66" s="45">
        <v>9.206993887127231</v>
      </c>
      <c r="V66" s="45">
        <v>46.3349936763572</v>
      </c>
      <c r="W66" s="45">
        <v>0</v>
      </c>
      <c r="X66" s="45">
        <v>9.9233017618487374</v>
      </c>
      <c r="Y66" s="45">
        <v>0.46128727010861481</v>
      </c>
      <c r="Z66" s="45">
        <v>10.384589031957352</v>
      </c>
      <c r="AA66" s="45">
        <v>3.5402860405083931</v>
      </c>
      <c r="AB66" s="45">
        <v>13.924875072465746</v>
      </c>
      <c r="AC66" s="45">
        <v>34.425906471236011</v>
      </c>
      <c r="AD66" s="45">
        <v>0</v>
      </c>
      <c r="AE66" s="45">
        <v>34.425906471236011</v>
      </c>
      <c r="AF66" s="45">
        <v>94.751405522716695</v>
      </c>
      <c r="AG66" s="41"/>
    </row>
    <row r="67" spans="1:33">
      <c r="A67" s="35" t="s">
        <v>69</v>
      </c>
      <c r="B67" s="44">
        <v>183</v>
      </c>
      <c r="C67" s="44">
        <v>3646</v>
      </c>
      <c r="D67" s="44">
        <v>9959</v>
      </c>
      <c r="E67" s="44">
        <v>2823</v>
      </c>
      <c r="F67" s="44">
        <v>16428</v>
      </c>
      <c r="G67" s="44" t="s">
        <v>95</v>
      </c>
      <c r="H67" s="44">
        <v>9902</v>
      </c>
      <c r="I67" s="44">
        <v>37</v>
      </c>
      <c r="J67" s="44">
        <v>9939</v>
      </c>
      <c r="K67" s="44">
        <v>3216</v>
      </c>
      <c r="L67" s="44">
        <v>13155</v>
      </c>
      <c r="M67" s="44">
        <v>16012</v>
      </c>
      <c r="N67" s="44" t="s">
        <v>95</v>
      </c>
      <c r="O67" s="44">
        <v>16012</v>
      </c>
      <c r="P67" s="44">
        <v>45778</v>
      </c>
      <c r="Q67" s="44">
        <v>49071.316389999993</v>
      </c>
      <c r="R67" s="45">
        <v>0.37292661673387001</v>
      </c>
      <c r="S67" s="45">
        <v>7.4300024295720766</v>
      </c>
      <c r="T67" s="45">
        <v>20.294951781708257</v>
      </c>
      <c r="U67" s="45">
        <v>5.7528515794519945</v>
      </c>
      <c r="V67" s="45">
        <v>33.477805790732326</v>
      </c>
      <c r="W67" s="45">
        <v>0</v>
      </c>
      <c r="X67" s="45">
        <v>20.178794310922299</v>
      </c>
      <c r="Y67" s="45">
        <v>7.5400463492640374E-2</v>
      </c>
      <c r="Z67" s="45">
        <v>20.254194774414938</v>
      </c>
      <c r="AA67" s="45">
        <v>6.5537267727657156</v>
      </c>
      <c r="AB67" s="45">
        <v>26.807921547180655</v>
      </c>
      <c r="AC67" s="45">
        <v>32.630060039031292</v>
      </c>
      <c r="AD67" s="45">
        <v>0</v>
      </c>
      <c r="AE67" s="45">
        <v>32.630060039031292</v>
      </c>
      <c r="AF67" s="45">
        <v>93.288713993678144</v>
      </c>
      <c r="AG67" s="41"/>
    </row>
    <row r="68" spans="1:33">
      <c r="A68" s="35" t="s">
        <v>70</v>
      </c>
      <c r="B68" s="44">
        <v>84</v>
      </c>
      <c r="C68" s="44">
        <v>2990</v>
      </c>
      <c r="D68" s="44">
        <v>9469</v>
      </c>
      <c r="E68" s="44">
        <v>1890</v>
      </c>
      <c r="F68" s="44">
        <v>14349</v>
      </c>
      <c r="G68" s="44">
        <v>1252</v>
      </c>
      <c r="H68" s="44">
        <v>4909</v>
      </c>
      <c r="I68" s="44">
        <v>48</v>
      </c>
      <c r="J68" s="44">
        <v>6209</v>
      </c>
      <c r="K68" s="44">
        <v>984</v>
      </c>
      <c r="L68" s="44">
        <v>7193</v>
      </c>
      <c r="M68" s="44">
        <v>10196</v>
      </c>
      <c r="N68" s="44" t="s">
        <v>95</v>
      </c>
      <c r="O68" s="44">
        <v>10196</v>
      </c>
      <c r="P68" s="44">
        <v>31822</v>
      </c>
      <c r="Q68" s="44">
        <v>33172.445229999998</v>
      </c>
      <c r="R68" s="45">
        <v>0.25322221324834188</v>
      </c>
      <c r="S68" s="45">
        <v>9.0135049715778823</v>
      </c>
      <c r="T68" s="45">
        <v>28.544775443435107</v>
      </c>
      <c r="U68" s="45">
        <v>5.6974997980876916</v>
      </c>
      <c r="V68" s="45">
        <v>43.255780213100685</v>
      </c>
      <c r="W68" s="45">
        <v>3.7742167974633811</v>
      </c>
      <c r="X68" s="45">
        <v>14.798426724239407</v>
      </c>
      <c r="Y68" s="45">
        <v>0.14469840757048105</v>
      </c>
      <c r="Z68" s="45">
        <v>18.717341929273267</v>
      </c>
      <c r="AA68" s="45">
        <v>2.9663173551948616</v>
      </c>
      <c r="AB68" s="45">
        <v>21.683659284468131</v>
      </c>
      <c r="AC68" s="45">
        <v>30.736353408096353</v>
      </c>
      <c r="AD68" s="45">
        <v>0</v>
      </c>
      <c r="AE68" s="45">
        <v>30.736353408096353</v>
      </c>
      <c r="AF68" s="45">
        <v>95.929015118913512</v>
      </c>
      <c r="AG68" s="41"/>
    </row>
    <row r="69" spans="1:33">
      <c r="A69" s="35" t="s">
        <v>71</v>
      </c>
      <c r="B69" s="44">
        <v>17</v>
      </c>
      <c r="C69" s="44">
        <v>1398</v>
      </c>
      <c r="D69" s="44">
        <v>4550</v>
      </c>
      <c r="E69" s="44">
        <v>251</v>
      </c>
      <c r="F69" s="44">
        <v>6199</v>
      </c>
      <c r="G69" s="44">
        <v>276</v>
      </c>
      <c r="H69" s="44">
        <v>2883</v>
      </c>
      <c r="I69" s="44">
        <v>85</v>
      </c>
      <c r="J69" s="44">
        <v>3244</v>
      </c>
      <c r="K69" s="44">
        <v>1006</v>
      </c>
      <c r="L69" s="44">
        <v>4250</v>
      </c>
      <c r="M69" s="44">
        <v>7005</v>
      </c>
      <c r="N69" s="44" t="s">
        <v>95</v>
      </c>
      <c r="O69" s="44">
        <v>7005</v>
      </c>
      <c r="P69" s="44">
        <v>17471</v>
      </c>
      <c r="Q69" s="44">
        <v>17702.808489999999</v>
      </c>
      <c r="R69" s="45">
        <v>9.6029960498092704E-2</v>
      </c>
      <c r="S69" s="45">
        <v>7.8970520456666815</v>
      </c>
      <c r="T69" s="45">
        <v>25.702136486254222</v>
      </c>
      <c r="U69" s="45">
        <v>1.4178541226483099</v>
      </c>
      <c r="V69" s="45">
        <v>35.017042654569217</v>
      </c>
      <c r="W69" s="45">
        <v>1.5590746527925639</v>
      </c>
      <c r="X69" s="45">
        <v>16.285551536235367</v>
      </c>
      <c r="Y69" s="45">
        <v>0.48014980249046352</v>
      </c>
      <c r="Z69" s="45">
        <v>18.324775991518393</v>
      </c>
      <c r="AA69" s="45">
        <v>5.6827141330047795</v>
      </c>
      <c r="AB69" s="45">
        <v>24.007490124523173</v>
      </c>
      <c r="AC69" s="45">
        <v>39.569992546419961</v>
      </c>
      <c r="AD69" s="45">
        <v>0</v>
      </c>
      <c r="AE69" s="45">
        <v>39.569992546419961</v>
      </c>
      <c r="AF69" s="45">
        <v>98.690555286010436</v>
      </c>
      <c r="AG69" s="41"/>
    </row>
    <row r="71" spans="1:33">
      <c r="A71" s="26" t="s">
        <v>135</v>
      </c>
    </row>
    <row r="73" spans="1:33">
      <c r="A73" s="27"/>
    </row>
  </sheetData>
  <mergeCells count="28">
    <mergeCell ref="R58:AF58"/>
    <mergeCell ref="S59:V59"/>
    <mergeCell ref="W59:Z59"/>
    <mergeCell ref="AB59:AB60"/>
    <mergeCell ref="AC59:AE59"/>
    <mergeCell ref="AF59:AF60"/>
    <mergeCell ref="R7:AF7"/>
    <mergeCell ref="C8:F8"/>
    <mergeCell ref="G8:J8"/>
    <mergeCell ref="L8:L9"/>
    <mergeCell ref="M8:O8"/>
    <mergeCell ref="P8:P9"/>
    <mergeCell ref="S8:V8"/>
    <mergeCell ref="W8:Z8"/>
    <mergeCell ref="AB8:AB9"/>
    <mergeCell ref="AC8:AE8"/>
    <mergeCell ref="AF8:AF9"/>
    <mergeCell ref="A58:A60"/>
    <mergeCell ref="B58:P58"/>
    <mergeCell ref="Q58:Q60"/>
    <mergeCell ref="A7:A9"/>
    <mergeCell ref="B7:P7"/>
    <mergeCell ref="Q7:Q9"/>
    <mergeCell ref="C59:F59"/>
    <mergeCell ref="G59:J59"/>
    <mergeCell ref="L59:L60"/>
    <mergeCell ref="M59:O59"/>
    <mergeCell ref="P59:P60"/>
  </mergeCells>
  <hyperlinks>
    <hyperlink ref="AF6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3" width="11.42578125" style="21"/>
    <col min="4" max="4" width="12.5703125" style="21" customWidth="1"/>
    <col min="5" max="5" width="11.42578125" style="21"/>
    <col min="6" max="6" width="14.140625" style="21" customWidth="1"/>
    <col min="7" max="7" width="11.42578125" style="21"/>
    <col min="8" max="8" width="14" style="21" customWidth="1"/>
    <col min="9" max="10" width="11.42578125" style="21"/>
    <col min="11" max="11" width="14.7109375" style="21" customWidth="1"/>
    <col min="12" max="17" width="11.42578125" style="21"/>
    <col min="18" max="18" width="13.7109375" style="21" customWidth="1"/>
    <col min="19" max="19" width="11.42578125" style="21"/>
    <col min="20" max="20" width="12.28515625" style="21" customWidth="1"/>
    <col min="21" max="23" width="11.42578125" style="21"/>
    <col min="24" max="24" width="12.140625" style="21" customWidth="1"/>
    <col min="25" max="26" width="11.42578125" style="21"/>
    <col min="27" max="27" width="14.140625" style="21" customWidth="1"/>
    <col min="28" max="32" width="11.42578125" style="21"/>
    <col min="33" max="33" width="11.42578125" style="38"/>
    <col min="34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6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6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6"/>
      <c r="AJ3" s="66"/>
      <c r="AK3" s="66"/>
    </row>
    <row r="4" spans="1:37" s="67" customFormat="1" ht="18.75">
      <c r="A4" s="65" t="s">
        <v>86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6"/>
      <c r="AJ4" s="66"/>
      <c r="AK4" s="66"/>
    </row>
    <row r="5" spans="1:37" s="67" customFormat="1">
      <c r="AG5" s="71"/>
    </row>
    <row r="6" spans="1:37" s="67" customFormat="1" ht="15.75" thickBot="1">
      <c r="AF6" s="78" t="s">
        <v>97</v>
      </c>
      <c r="AG6" s="71"/>
    </row>
    <row r="7" spans="1:37" ht="16.5" thickBot="1">
      <c r="A7" s="75" t="s">
        <v>1</v>
      </c>
      <c r="B7" s="76" t="s">
        <v>63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 t="s">
        <v>72</v>
      </c>
      <c r="R7" s="76" t="s">
        <v>73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39"/>
    </row>
    <row r="8" spans="1:37" ht="26.25" thickBot="1">
      <c r="A8" s="75"/>
      <c r="B8" s="77" t="s">
        <v>2</v>
      </c>
      <c r="C8" s="76" t="s">
        <v>3</v>
      </c>
      <c r="D8" s="76"/>
      <c r="E8" s="76"/>
      <c r="F8" s="76"/>
      <c r="G8" s="76" t="s">
        <v>4</v>
      </c>
      <c r="H8" s="76"/>
      <c r="I8" s="76"/>
      <c r="J8" s="76"/>
      <c r="K8" s="77" t="s">
        <v>5</v>
      </c>
      <c r="L8" s="76" t="s">
        <v>6</v>
      </c>
      <c r="M8" s="76" t="s">
        <v>7</v>
      </c>
      <c r="N8" s="76"/>
      <c r="O8" s="76"/>
      <c r="P8" s="76" t="s">
        <v>8</v>
      </c>
      <c r="Q8" s="76"/>
      <c r="R8" s="77" t="s">
        <v>2</v>
      </c>
      <c r="S8" s="76" t="s">
        <v>3</v>
      </c>
      <c r="T8" s="76"/>
      <c r="U8" s="76"/>
      <c r="V8" s="76"/>
      <c r="W8" s="76" t="s">
        <v>4</v>
      </c>
      <c r="X8" s="76"/>
      <c r="Y8" s="76"/>
      <c r="Z8" s="76"/>
      <c r="AA8" s="77" t="s">
        <v>5</v>
      </c>
      <c r="AB8" s="76" t="s">
        <v>6</v>
      </c>
      <c r="AC8" s="76" t="s">
        <v>7</v>
      </c>
      <c r="AD8" s="76"/>
      <c r="AE8" s="76"/>
      <c r="AF8" s="76" t="s">
        <v>8</v>
      </c>
      <c r="AG8" s="40"/>
    </row>
    <row r="9" spans="1:37" ht="26.25" thickBot="1">
      <c r="A9" s="75"/>
      <c r="B9" s="77" t="s">
        <v>9</v>
      </c>
      <c r="C9" s="77" t="s">
        <v>10</v>
      </c>
      <c r="D9" s="77" t="s">
        <v>11</v>
      </c>
      <c r="E9" s="77" t="s">
        <v>12</v>
      </c>
      <c r="F9" s="77" t="s">
        <v>13</v>
      </c>
      <c r="G9" s="77" t="s">
        <v>10</v>
      </c>
      <c r="H9" s="77" t="s">
        <v>11</v>
      </c>
      <c r="I9" s="77" t="s">
        <v>12</v>
      </c>
      <c r="J9" s="77" t="s">
        <v>13</v>
      </c>
      <c r="K9" s="77" t="s">
        <v>11</v>
      </c>
      <c r="L9" s="76"/>
      <c r="M9" s="77" t="s">
        <v>10</v>
      </c>
      <c r="N9" s="77" t="s">
        <v>12</v>
      </c>
      <c r="O9" s="77" t="s">
        <v>13</v>
      </c>
      <c r="P9" s="76"/>
      <c r="Q9" s="76"/>
      <c r="R9" s="77" t="s">
        <v>9</v>
      </c>
      <c r="S9" s="77" t="s">
        <v>10</v>
      </c>
      <c r="T9" s="77" t="s">
        <v>11</v>
      </c>
      <c r="U9" s="77" t="s">
        <v>12</v>
      </c>
      <c r="V9" s="77" t="s">
        <v>13</v>
      </c>
      <c r="W9" s="77" t="s">
        <v>10</v>
      </c>
      <c r="X9" s="77" t="s">
        <v>11</v>
      </c>
      <c r="Y9" s="77" t="s">
        <v>12</v>
      </c>
      <c r="Z9" s="77" t="s">
        <v>13</v>
      </c>
      <c r="AA9" s="77" t="s">
        <v>11</v>
      </c>
      <c r="AB9" s="76"/>
      <c r="AC9" s="77" t="s">
        <v>10</v>
      </c>
      <c r="AD9" s="77" t="s">
        <v>12</v>
      </c>
      <c r="AE9" s="77" t="s">
        <v>13</v>
      </c>
      <c r="AF9" s="76"/>
      <c r="AG9" s="40"/>
    </row>
    <row r="10" spans="1:37">
      <c r="A10" s="32" t="s">
        <v>15</v>
      </c>
      <c r="B10" s="33">
        <v>1026</v>
      </c>
      <c r="C10" s="33">
        <v>25485</v>
      </c>
      <c r="D10" s="33">
        <v>79053</v>
      </c>
      <c r="E10" s="33">
        <v>25308</v>
      </c>
      <c r="F10" s="33">
        <v>129846</v>
      </c>
      <c r="G10" s="33">
        <v>1560</v>
      </c>
      <c r="H10" s="33">
        <v>46325</v>
      </c>
      <c r="I10" s="33">
        <v>2472</v>
      </c>
      <c r="J10" s="33">
        <v>50357</v>
      </c>
      <c r="K10" s="33">
        <v>13574</v>
      </c>
      <c r="L10" s="33">
        <v>63931</v>
      </c>
      <c r="M10" s="33">
        <v>113178</v>
      </c>
      <c r="N10" s="33">
        <v>498</v>
      </c>
      <c r="O10" s="33">
        <v>113676</v>
      </c>
      <c r="P10" s="33">
        <v>308479</v>
      </c>
      <c r="Q10" s="33">
        <v>359241</v>
      </c>
      <c r="R10" s="34">
        <v>0.2856021445213659</v>
      </c>
      <c r="S10" s="34">
        <v>7.0941234435935767</v>
      </c>
      <c r="T10" s="34">
        <v>22.005561725972257</v>
      </c>
      <c r="U10" s="34">
        <v>7.0448528981936915</v>
      </c>
      <c r="V10" s="34">
        <v>36.144538067759527</v>
      </c>
      <c r="W10" s="34">
        <v>0.43424887471084872</v>
      </c>
      <c r="X10" s="34">
        <v>12.895243026269274</v>
      </c>
      <c r="Y10" s="34">
        <v>0.68811744761872951</v>
      </c>
      <c r="Z10" s="34">
        <v>14.017609348598851</v>
      </c>
      <c r="AA10" s="34">
        <v>3.7785219393109362</v>
      </c>
      <c r="AB10" s="34">
        <v>17.796131287909787</v>
      </c>
      <c r="AC10" s="34">
        <v>31.504755860272073</v>
      </c>
      <c r="AD10" s="34">
        <v>0.13862560231154017</v>
      </c>
      <c r="AE10" s="34">
        <v>31.643381462583612</v>
      </c>
      <c r="AF10" s="34">
        <v>85.869652962774296</v>
      </c>
      <c r="AG10" s="41"/>
    </row>
    <row r="11" spans="1:37">
      <c r="A11" s="35" t="s">
        <v>16</v>
      </c>
      <c r="B11" s="44" t="s">
        <v>95</v>
      </c>
      <c r="C11" s="44">
        <v>550</v>
      </c>
      <c r="D11" s="44">
        <v>991</v>
      </c>
      <c r="E11" s="44" t="s">
        <v>95</v>
      </c>
      <c r="F11" s="44">
        <v>1541</v>
      </c>
      <c r="G11" s="44" t="s">
        <v>95</v>
      </c>
      <c r="H11" s="44" t="s">
        <v>95</v>
      </c>
      <c r="I11" s="44" t="s">
        <v>95</v>
      </c>
      <c r="J11" s="44" t="s">
        <v>95</v>
      </c>
      <c r="K11" s="44">
        <v>744</v>
      </c>
      <c r="L11" s="44">
        <v>744</v>
      </c>
      <c r="M11" s="44">
        <v>2363</v>
      </c>
      <c r="N11" s="44" t="s">
        <v>95</v>
      </c>
      <c r="O11" s="44">
        <v>2363</v>
      </c>
      <c r="P11" s="44">
        <v>4648</v>
      </c>
      <c r="Q11" s="44">
        <v>5676.0221284013041</v>
      </c>
      <c r="R11" s="45">
        <v>0</v>
      </c>
      <c r="S11" s="45">
        <v>9.6898847037249265</v>
      </c>
      <c r="T11" s="45">
        <v>17.45941043889346</v>
      </c>
      <c r="U11" s="45">
        <v>0</v>
      </c>
      <c r="V11" s="45">
        <v>27.149295142618385</v>
      </c>
      <c r="W11" s="45">
        <v>0</v>
      </c>
      <c r="X11" s="45">
        <v>0</v>
      </c>
      <c r="Y11" s="45">
        <v>0</v>
      </c>
      <c r="Z11" s="45">
        <v>0</v>
      </c>
      <c r="AA11" s="45">
        <v>13.107771308311538</v>
      </c>
      <c r="AB11" s="45">
        <v>13.107771308311538</v>
      </c>
      <c r="AC11" s="45">
        <v>41.631268281640004</v>
      </c>
      <c r="AD11" s="45">
        <v>0</v>
      </c>
      <c r="AE11" s="45">
        <v>41.631268281640004</v>
      </c>
      <c r="AF11" s="45">
        <v>81.88833473256993</v>
      </c>
      <c r="AG11" s="41"/>
    </row>
    <row r="12" spans="1:37">
      <c r="A12" s="35" t="s">
        <v>17</v>
      </c>
      <c r="B12" s="44" t="s">
        <v>95</v>
      </c>
      <c r="C12" s="44" t="s">
        <v>95</v>
      </c>
      <c r="D12" s="44">
        <v>2460</v>
      </c>
      <c r="E12" s="44">
        <v>236</v>
      </c>
      <c r="F12" s="44">
        <v>2696</v>
      </c>
      <c r="G12" s="44" t="s">
        <v>95</v>
      </c>
      <c r="H12" s="44">
        <v>1418</v>
      </c>
      <c r="I12" s="44" t="s">
        <v>95</v>
      </c>
      <c r="J12" s="44">
        <v>1418</v>
      </c>
      <c r="K12" s="44">
        <v>230</v>
      </c>
      <c r="L12" s="44">
        <v>1648</v>
      </c>
      <c r="M12" s="44">
        <v>1703</v>
      </c>
      <c r="N12" s="44" t="s">
        <v>95</v>
      </c>
      <c r="O12" s="44">
        <v>1703</v>
      </c>
      <c r="P12" s="44">
        <v>6047</v>
      </c>
      <c r="Q12" s="44">
        <v>6693.6176177326297</v>
      </c>
      <c r="R12" s="45">
        <v>0</v>
      </c>
      <c r="S12" s="45">
        <v>0</v>
      </c>
      <c r="T12" s="45">
        <v>36.751427112941222</v>
      </c>
      <c r="U12" s="45">
        <v>3.5257466661195642</v>
      </c>
      <c r="V12" s="45">
        <v>40.277173779060789</v>
      </c>
      <c r="W12" s="45">
        <v>0</v>
      </c>
      <c r="X12" s="45">
        <v>21.184359205752298</v>
      </c>
      <c r="Y12" s="45">
        <v>0</v>
      </c>
      <c r="Z12" s="45">
        <v>21.184359205752298</v>
      </c>
      <c r="AA12" s="45">
        <v>3.4361090390148297</v>
      </c>
      <c r="AB12" s="45">
        <v>24.620468244767128</v>
      </c>
      <c r="AC12" s="45">
        <v>25.442146493227195</v>
      </c>
      <c r="AD12" s="45">
        <v>0</v>
      </c>
      <c r="AE12" s="45">
        <v>25.442146493227195</v>
      </c>
      <c r="AF12" s="45">
        <v>90.339788517055112</v>
      </c>
      <c r="AG12" s="41"/>
    </row>
    <row r="13" spans="1:37">
      <c r="A13" s="35" t="s">
        <v>18</v>
      </c>
      <c r="B13" s="44">
        <v>60</v>
      </c>
      <c r="C13" s="44">
        <v>843</v>
      </c>
      <c r="D13" s="44">
        <v>1871</v>
      </c>
      <c r="E13" s="44">
        <v>560</v>
      </c>
      <c r="F13" s="44">
        <v>3274</v>
      </c>
      <c r="G13" s="44" t="s">
        <v>95</v>
      </c>
      <c r="H13" s="44">
        <v>1504</v>
      </c>
      <c r="I13" s="44" t="s">
        <v>95</v>
      </c>
      <c r="J13" s="44">
        <v>1504</v>
      </c>
      <c r="K13" s="44">
        <v>450</v>
      </c>
      <c r="L13" s="44">
        <v>1954</v>
      </c>
      <c r="M13" s="44">
        <v>4691</v>
      </c>
      <c r="N13" s="44" t="s">
        <v>95</v>
      </c>
      <c r="O13" s="44">
        <v>4691</v>
      </c>
      <c r="P13" s="44">
        <v>9979</v>
      </c>
      <c r="Q13" s="44">
        <v>11381.80740678813</v>
      </c>
      <c r="R13" s="45">
        <v>0.52715704857398915</v>
      </c>
      <c r="S13" s="45">
        <v>7.4065565324645481</v>
      </c>
      <c r="T13" s="45">
        <v>16.438513964698895</v>
      </c>
      <c r="U13" s="45">
        <v>4.9201324533572324</v>
      </c>
      <c r="V13" s="45">
        <v>28.765202950520678</v>
      </c>
      <c r="W13" s="45">
        <v>0</v>
      </c>
      <c r="X13" s="45">
        <v>13.214070017587996</v>
      </c>
      <c r="Y13" s="45">
        <v>0</v>
      </c>
      <c r="Z13" s="45">
        <v>13.214070017587996</v>
      </c>
      <c r="AA13" s="45">
        <v>3.9536778643049191</v>
      </c>
      <c r="AB13" s="45">
        <v>17.167747881892915</v>
      </c>
      <c r="AC13" s="45">
        <v>41.214895247676388</v>
      </c>
      <c r="AD13" s="45">
        <v>0</v>
      </c>
      <c r="AE13" s="45">
        <v>41.214895247676388</v>
      </c>
      <c r="AF13" s="45">
        <v>87.675003128663974</v>
      </c>
      <c r="AG13" s="41"/>
    </row>
    <row r="14" spans="1:37">
      <c r="A14" s="35" t="s">
        <v>19</v>
      </c>
      <c r="B14" s="44" t="s">
        <v>95</v>
      </c>
      <c r="C14" s="44">
        <v>735</v>
      </c>
      <c r="D14" s="44">
        <v>737</v>
      </c>
      <c r="E14" s="44">
        <v>76</v>
      </c>
      <c r="F14" s="44">
        <v>1548</v>
      </c>
      <c r="G14" s="44" t="s">
        <v>95</v>
      </c>
      <c r="H14" s="44" t="s">
        <v>95</v>
      </c>
      <c r="I14" s="44" t="s">
        <v>95</v>
      </c>
      <c r="J14" s="44" t="s">
        <v>95</v>
      </c>
      <c r="K14" s="44" t="s">
        <v>95</v>
      </c>
      <c r="L14" s="44" t="s">
        <v>95</v>
      </c>
      <c r="M14" s="44">
        <v>1882</v>
      </c>
      <c r="N14" s="44" t="s">
        <v>95</v>
      </c>
      <c r="O14" s="44">
        <v>1882</v>
      </c>
      <c r="P14" s="44">
        <v>3430</v>
      </c>
      <c r="Q14" s="44">
        <v>4165.3757607190419</v>
      </c>
      <c r="R14" s="45">
        <v>0</v>
      </c>
      <c r="S14" s="45">
        <v>17.64546687315244</v>
      </c>
      <c r="T14" s="45">
        <v>17.693481748997755</v>
      </c>
      <c r="U14" s="45">
        <v>1.824565282121885</v>
      </c>
      <c r="V14" s="45">
        <v>37.163513904272079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45.181998170439307</v>
      </c>
      <c r="AD14" s="45">
        <v>0</v>
      </c>
      <c r="AE14" s="45">
        <v>45.181998170439307</v>
      </c>
      <c r="AF14" s="45">
        <v>82.345512074711394</v>
      </c>
      <c r="AG14" s="41"/>
    </row>
    <row r="15" spans="1:37">
      <c r="A15" s="35" t="s">
        <v>20</v>
      </c>
      <c r="B15" s="44" t="s">
        <v>95</v>
      </c>
      <c r="C15" s="44" t="s">
        <v>95</v>
      </c>
      <c r="D15" s="44">
        <v>21</v>
      </c>
      <c r="E15" s="44">
        <v>353</v>
      </c>
      <c r="F15" s="44">
        <v>374</v>
      </c>
      <c r="G15" s="44" t="s">
        <v>95</v>
      </c>
      <c r="H15" s="44" t="s">
        <v>95</v>
      </c>
      <c r="I15" s="44" t="s">
        <v>95</v>
      </c>
      <c r="J15" s="44" t="s">
        <v>95</v>
      </c>
      <c r="K15" s="44">
        <v>1069</v>
      </c>
      <c r="L15" s="44">
        <v>1069</v>
      </c>
      <c r="M15" s="44">
        <v>2979</v>
      </c>
      <c r="N15" s="44" t="s">
        <v>95</v>
      </c>
      <c r="O15" s="44">
        <v>2979</v>
      </c>
      <c r="P15" s="44">
        <v>4422</v>
      </c>
      <c r="Q15" s="44">
        <v>5549.8517207967034</v>
      </c>
      <c r="R15" s="45">
        <v>0</v>
      </c>
      <c r="S15" s="45">
        <v>0</v>
      </c>
      <c r="T15" s="45">
        <v>0.37838848777360429</v>
      </c>
      <c r="U15" s="45">
        <v>6.3605302944801094</v>
      </c>
      <c r="V15" s="45">
        <v>6.7389187822537142</v>
      </c>
      <c r="W15" s="45">
        <v>0</v>
      </c>
      <c r="X15" s="45">
        <v>0</v>
      </c>
      <c r="Y15" s="45">
        <v>0</v>
      </c>
      <c r="Z15" s="45">
        <v>0</v>
      </c>
      <c r="AA15" s="45">
        <v>19.261775877618238</v>
      </c>
      <c r="AB15" s="45">
        <v>19.261775877618238</v>
      </c>
      <c r="AC15" s="45">
        <v>53.677109765598431</v>
      </c>
      <c r="AD15" s="45">
        <v>0</v>
      </c>
      <c r="AE15" s="45">
        <v>53.677109765598431</v>
      </c>
      <c r="AF15" s="45">
        <v>79.677804425470384</v>
      </c>
      <c r="AG15" s="41"/>
    </row>
    <row r="16" spans="1:37">
      <c r="A16" s="35" t="s">
        <v>21</v>
      </c>
      <c r="B16" s="44" t="s">
        <v>95</v>
      </c>
      <c r="C16" s="44">
        <v>98</v>
      </c>
      <c r="D16" s="44" t="s">
        <v>95</v>
      </c>
      <c r="E16" s="44" t="s">
        <v>95</v>
      </c>
      <c r="F16" s="44">
        <v>98</v>
      </c>
      <c r="G16" s="44" t="s">
        <v>95</v>
      </c>
      <c r="H16" s="44" t="s">
        <v>95</v>
      </c>
      <c r="I16" s="44" t="s">
        <v>95</v>
      </c>
      <c r="J16" s="44" t="s">
        <v>95</v>
      </c>
      <c r="K16" s="44" t="s">
        <v>95</v>
      </c>
      <c r="L16" s="44" t="s">
        <v>95</v>
      </c>
      <c r="M16" s="44">
        <v>331</v>
      </c>
      <c r="N16" s="44" t="s">
        <v>95</v>
      </c>
      <c r="O16" s="44">
        <v>331</v>
      </c>
      <c r="P16" s="44">
        <v>429</v>
      </c>
      <c r="Q16" s="44">
        <v>428.30391932732221</v>
      </c>
      <c r="R16" s="45">
        <v>0</v>
      </c>
      <c r="S16" s="45">
        <v>22.880948685670461</v>
      </c>
      <c r="T16" s="45">
        <v>0</v>
      </c>
      <c r="U16" s="45">
        <v>0</v>
      </c>
      <c r="V16" s="45">
        <v>22.880948685670461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77.281571581193091</v>
      </c>
      <c r="AD16" s="45">
        <v>0</v>
      </c>
      <c r="AE16" s="45">
        <v>77.281571581193091</v>
      </c>
      <c r="AF16" s="45">
        <v>100.16252026686355</v>
      </c>
      <c r="AG16" s="41"/>
    </row>
    <row r="17" spans="1:33">
      <c r="A17" s="35" t="s">
        <v>22</v>
      </c>
      <c r="B17" s="44" t="s">
        <v>95</v>
      </c>
      <c r="C17" s="44">
        <v>1617</v>
      </c>
      <c r="D17" s="44">
        <v>10029</v>
      </c>
      <c r="E17" s="44">
        <v>3870</v>
      </c>
      <c r="F17" s="44">
        <v>15516</v>
      </c>
      <c r="G17" s="44" t="s">
        <v>95</v>
      </c>
      <c r="H17" s="44">
        <v>4029</v>
      </c>
      <c r="I17" s="44">
        <v>244</v>
      </c>
      <c r="J17" s="44">
        <v>4273</v>
      </c>
      <c r="K17" s="44">
        <v>762</v>
      </c>
      <c r="L17" s="44">
        <v>5035</v>
      </c>
      <c r="M17" s="44">
        <v>5030</v>
      </c>
      <c r="N17" s="44" t="s">
        <v>95</v>
      </c>
      <c r="O17" s="44">
        <v>5030</v>
      </c>
      <c r="P17" s="44">
        <v>25581</v>
      </c>
      <c r="Q17" s="44">
        <v>28535.178381497652</v>
      </c>
      <c r="R17" s="45">
        <v>0</v>
      </c>
      <c r="S17" s="45">
        <v>5.6666896501634305</v>
      </c>
      <c r="T17" s="45">
        <v>35.146091837655561</v>
      </c>
      <c r="U17" s="45">
        <v>13.562207140465352</v>
      </c>
      <c r="V17" s="45">
        <v>54.374988628284342</v>
      </c>
      <c r="W17" s="45">
        <v>0</v>
      </c>
      <c r="X17" s="45">
        <v>14.119414100499975</v>
      </c>
      <c r="Y17" s="45">
        <v>0.85508489464432713</v>
      </c>
      <c r="Z17" s="45">
        <v>14.974498995144302</v>
      </c>
      <c r="AA17" s="45">
        <v>2.6703880726187594</v>
      </c>
      <c r="AB17" s="45">
        <v>17.644887067763062</v>
      </c>
      <c r="AC17" s="45">
        <v>17.627364836315433</v>
      </c>
      <c r="AD17" s="45">
        <v>0</v>
      </c>
      <c r="AE17" s="45">
        <v>17.627364836315433</v>
      </c>
      <c r="AF17" s="45">
        <v>89.647240532362829</v>
      </c>
      <c r="AG17" s="41"/>
    </row>
    <row r="18" spans="1:33">
      <c r="A18" s="35" t="s">
        <v>23</v>
      </c>
      <c r="B18" s="44">
        <v>22</v>
      </c>
      <c r="C18" s="44">
        <v>442</v>
      </c>
      <c r="D18" s="44">
        <v>295</v>
      </c>
      <c r="E18" s="44" t="s">
        <v>95</v>
      </c>
      <c r="F18" s="44">
        <v>737</v>
      </c>
      <c r="G18" s="44" t="s">
        <v>95</v>
      </c>
      <c r="H18" s="44" t="s">
        <v>95</v>
      </c>
      <c r="I18" s="44" t="s">
        <v>95</v>
      </c>
      <c r="J18" s="44" t="s">
        <v>95</v>
      </c>
      <c r="K18" s="44">
        <v>169</v>
      </c>
      <c r="L18" s="44">
        <v>169</v>
      </c>
      <c r="M18" s="44">
        <v>1029</v>
      </c>
      <c r="N18" s="44" t="s">
        <v>95</v>
      </c>
      <c r="O18" s="44">
        <v>1029</v>
      </c>
      <c r="P18" s="44">
        <v>1957</v>
      </c>
      <c r="Q18" s="44">
        <v>2508.8602452773102</v>
      </c>
      <c r="R18" s="45">
        <v>0.87689220798220624</v>
      </c>
      <c r="S18" s="45">
        <v>17.617561633097051</v>
      </c>
      <c r="T18" s="45">
        <v>11.758327334306856</v>
      </c>
      <c r="U18" s="45">
        <v>0</v>
      </c>
      <c r="V18" s="45">
        <v>29.375888967403906</v>
      </c>
      <c r="W18" s="45">
        <v>0</v>
      </c>
      <c r="X18" s="45">
        <v>0</v>
      </c>
      <c r="Y18" s="45">
        <v>0</v>
      </c>
      <c r="Z18" s="45">
        <v>0</v>
      </c>
      <c r="AA18" s="45">
        <v>6.7361265067724023</v>
      </c>
      <c r="AB18" s="45">
        <v>6.7361265067724023</v>
      </c>
      <c r="AC18" s="45">
        <v>41.014640091531369</v>
      </c>
      <c r="AD18" s="45">
        <v>0</v>
      </c>
      <c r="AE18" s="45">
        <v>41.014640091531369</v>
      </c>
      <c r="AF18" s="45">
        <v>78.003547773689888</v>
      </c>
      <c r="AG18" s="41"/>
    </row>
    <row r="19" spans="1:33">
      <c r="A19" s="35" t="s">
        <v>24</v>
      </c>
      <c r="B19" s="44">
        <v>24</v>
      </c>
      <c r="C19" s="44" t="s">
        <v>95</v>
      </c>
      <c r="D19" s="44">
        <v>1284</v>
      </c>
      <c r="E19" s="44">
        <v>82</v>
      </c>
      <c r="F19" s="44">
        <v>1366</v>
      </c>
      <c r="G19" s="44" t="s">
        <v>95</v>
      </c>
      <c r="H19" s="44" t="s">
        <v>95</v>
      </c>
      <c r="I19" s="44" t="s">
        <v>95</v>
      </c>
      <c r="J19" s="44" t="s">
        <v>95</v>
      </c>
      <c r="K19" s="44" t="s">
        <v>95</v>
      </c>
      <c r="L19" s="44" t="s">
        <v>95</v>
      </c>
      <c r="M19" s="44">
        <v>3493</v>
      </c>
      <c r="N19" s="44" t="s">
        <v>95</v>
      </c>
      <c r="O19" s="44">
        <v>3493</v>
      </c>
      <c r="P19" s="44">
        <v>4883</v>
      </c>
      <c r="Q19" s="44">
        <v>5610.2796324884766</v>
      </c>
      <c r="R19" s="45">
        <v>0.42778616347425519</v>
      </c>
      <c r="S19" s="45">
        <v>0</v>
      </c>
      <c r="T19" s="45">
        <v>22.886559745872656</v>
      </c>
      <c r="U19" s="45">
        <v>1.4616027252037054</v>
      </c>
      <c r="V19" s="45">
        <v>24.34816247107636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62.260711208982229</v>
      </c>
      <c r="AD19" s="45">
        <v>0</v>
      </c>
      <c r="AE19" s="45">
        <v>62.260711208982229</v>
      </c>
      <c r="AF19" s="45">
        <v>87.036659843532846</v>
      </c>
      <c r="AG19" s="41"/>
    </row>
    <row r="20" spans="1:33">
      <c r="A20" s="35" t="s">
        <v>25</v>
      </c>
      <c r="B20" s="44" t="s">
        <v>95</v>
      </c>
      <c r="C20" s="44" t="s">
        <v>95</v>
      </c>
      <c r="D20" s="44">
        <v>345</v>
      </c>
      <c r="E20" s="44" t="s">
        <v>95</v>
      </c>
      <c r="F20" s="44">
        <v>345</v>
      </c>
      <c r="G20" s="44" t="s">
        <v>95</v>
      </c>
      <c r="H20" s="44" t="s">
        <v>95</v>
      </c>
      <c r="I20" s="44" t="s">
        <v>95</v>
      </c>
      <c r="J20" s="44" t="s">
        <v>95</v>
      </c>
      <c r="K20" s="44" t="s">
        <v>95</v>
      </c>
      <c r="L20" s="44" t="s">
        <v>95</v>
      </c>
      <c r="M20" s="44">
        <v>464</v>
      </c>
      <c r="N20" s="44" t="s">
        <v>95</v>
      </c>
      <c r="O20" s="44">
        <v>464</v>
      </c>
      <c r="P20" s="44">
        <v>809</v>
      </c>
      <c r="Q20" s="44">
        <v>747.02317433407802</v>
      </c>
      <c r="R20" s="45">
        <v>0</v>
      </c>
      <c r="S20" s="45">
        <v>0</v>
      </c>
      <c r="T20" s="45">
        <v>46.183306201650943</v>
      </c>
      <c r="U20" s="45">
        <v>0</v>
      </c>
      <c r="V20" s="45">
        <v>46.183306201650943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62.113200224829093</v>
      </c>
      <c r="AD20" s="45">
        <v>0</v>
      </c>
      <c r="AE20" s="45">
        <v>62.113200224829093</v>
      </c>
      <c r="AF20" s="45">
        <v>108.29650642648004</v>
      </c>
      <c r="AG20" s="41"/>
    </row>
    <row r="21" spans="1:33">
      <c r="A21" s="35" t="s">
        <v>26</v>
      </c>
      <c r="B21" s="44" t="s">
        <v>95</v>
      </c>
      <c r="C21" s="44">
        <v>840</v>
      </c>
      <c r="D21" s="44">
        <v>789</v>
      </c>
      <c r="E21" s="44">
        <v>543</v>
      </c>
      <c r="F21" s="44">
        <v>2172</v>
      </c>
      <c r="G21" s="44" t="s">
        <v>95</v>
      </c>
      <c r="H21" s="44">
        <v>1506</v>
      </c>
      <c r="I21" s="44" t="s">
        <v>95</v>
      </c>
      <c r="J21" s="44">
        <v>1506</v>
      </c>
      <c r="K21" s="44" t="s">
        <v>95</v>
      </c>
      <c r="L21" s="44">
        <v>1506</v>
      </c>
      <c r="M21" s="44">
        <v>1651</v>
      </c>
      <c r="N21" s="44" t="s">
        <v>95</v>
      </c>
      <c r="O21" s="44">
        <v>1651</v>
      </c>
      <c r="P21" s="44">
        <v>5329</v>
      </c>
      <c r="Q21" s="44">
        <v>5564.661961173063</v>
      </c>
      <c r="R21" s="45">
        <v>0</v>
      </c>
      <c r="S21" s="45">
        <v>15.095256564747791</v>
      </c>
      <c r="T21" s="45">
        <v>14.178758844745246</v>
      </c>
      <c r="U21" s="45">
        <v>9.7580051364976796</v>
      </c>
      <c r="V21" s="45">
        <v>39.032020545990719</v>
      </c>
      <c r="W21" s="45">
        <v>0</v>
      </c>
      <c r="X21" s="45">
        <v>27.063638555369256</v>
      </c>
      <c r="Y21" s="45">
        <v>0</v>
      </c>
      <c r="Z21" s="45">
        <v>27.063638555369256</v>
      </c>
      <c r="AA21" s="45">
        <v>0</v>
      </c>
      <c r="AB21" s="45">
        <v>27.063638555369256</v>
      </c>
      <c r="AC21" s="45">
        <v>29.669367367141195</v>
      </c>
      <c r="AD21" s="45">
        <v>0</v>
      </c>
      <c r="AE21" s="45">
        <v>29.669367367141195</v>
      </c>
      <c r="AF21" s="45">
        <v>95.765026468501162</v>
      </c>
      <c r="AG21" s="41"/>
    </row>
    <row r="22" spans="1:33">
      <c r="A22" s="35" t="s">
        <v>27</v>
      </c>
      <c r="B22" s="44" t="s">
        <v>95</v>
      </c>
      <c r="C22" s="44">
        <v>596</v>
      </c>
      <c r="D22" s="44">
        <v>430</v>
      </c>
      <c r="E22" s="44">
        <v>46</v>
      </c>
      <c r="F22" s="44">
        <v>1072</v>
      </c>
      <c r="G22" s="44" t="s">
        <v>95</v>
      </c>
      <c r="H22" s="44" t="s">
        <v>95</v>
      </c>
      <c r="I22" s="44" t="s">
        <v>95</v>
      </c>
      <c r="J22" s="44" t="s">
        <v>95</v>
      </c>
      <c r="K22" s="44" t="s">
        <v>95</v>
      </c>
      <c r="L22" s="44" t="s">
        <v>95</v>
      </c>
      <c r="M22" s="44">
        <v>489</v>
      </c>
      <c r="N22" s="44" t="s">
        <v>95</v>
      </c>
      <c r="O22" s="44">
        <v>489</v>
      </c>
      <c r="P22" s="44">
        <v>1561</v>
      </c>
      <c r="Q22" s="44">
        <v>1862.348413231804</v>
      </c>
      <c r="R22" s="45">
        <v>0</v>
      </c>
      <c r="S22" s="45">
        <v>32.002604655792553</v>
      </c>
      <c r="T22" s="45">
        <v>23.089127520118787</v>
      </c>
      <c r="U22" s="45">
        <v>2.469999688198754</v>
      </c>
      <c r="V22" s="45">
        <v>57.561731864110094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26.257170598460668</v>
      </c>
      <c r="AD22" s="45">
        <v>0</v>
      </c>
      <c r="AE22" s="45">
        <v>26.257170598460668</v>
      </c>
      <c r="AF22" s="45">
        <v>83.818902462570762</v>
      </c>
      <c r="AG22" s="41"/>
    </row>
    <row r="23" spans="1:33">
      <c r="A23" s="35" t="s">
        <v>28</v>
      </c>
      <c r="B23" s="44" t="s">
        <v>95</v>
      </c>
      <c r="C23" s="44">
        <v>532</v>
      </c>
      <c r="D23" s="44" t="s">
        <v>95</v>
      </c>
      <c r="E23" s="44" t="s">
        <v>95</v>
      </c>
      <c r="F23" s="44">
        <v>532</v>
      </c>
      <c r="G23" s="44" t="s">
        <v>95</v>
      </c>
      <c r="H23" s="44" t="s">
        <v>95</v>
      </c>
      <c r="I23" s="44" t="s">
        <v>95</v>
      </c>
      <c r="J23" s="44" t="s">
        <v>95</v>
      </c>
      <c r="K23" s="44" t="s">
        <v>95</v>
      </c>
      <c r="L23" s="44" t="s">
        <v>95</v>
      </c>
      <c r="M23" s="44">
        <v>1342</v>
      </c>
      <c r="N23" s="44" t="s">
        <v>95</v>
      </c>
      <c r="O23" s="44">
        <v>1342</v>
      </c>
      <c r="P23" s="44">
        <v>1874</v>
      </c>
      <c r="Q23" s="44">
        <v>1864.5275088213909</v>
      </c>
      <c r="R23" s="45">
        <v>0</v>
      </c>
      <c r="S23" s="45">
        <v>28.532697827359435</v>
      </c>
      <c r="T23" s="45">
        <v>0</v>
      </c>
      <c r="U23" s="45">
        <v>0</v>
      </c>
      <c r="V23" s="45">
        <v>28.532697827359435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71.975339256233767</v>
      </c>
      <c r="AD23" s="45">
        <v>0</v>
      </c>
      <c r="AE23" s="45">
        <v>71.975339256233767</v>
      </c>
      <c r="AF23" s="45">
        <v>100.50803708359319</v>
      </c>
      <c r="AG23" s="41"/>
    </row>
    <row r="24" spans="1:33">
      <c r="A24" s="35" t="s">
        <v>29</v>
      </c>
      <c r="B24" s="44">
        <v>142</v>
      </c>
      <c r="C24" s="44" t="s">
        <v>95</v>
      </c>
      <c r="D24" s="44">
        <v>925</v>
      </c>
      <c r="E24" s="44">
        <v>327</v>
      </c>
      <c r="F24" s="44">
        <v>1252</v>
      </c>
      <c r="G24" s="44" t="s">
        <v>95</v>
      </c>
      <c r="H24" s="44">
        <v>1589</v>
      </c>
      <c r="I24" s="44" t="s">
        <v>95</v>
      </c>
      <c r="J24" s="44">
        <v>1589</v>
      </c>
      <c r="K24" s="44">
        <v>1683</v>
      </c>
      <c r="L24" s="44">
        <v>3272</v>
      </c>
      <c r="M24" s="44">
        <v>4354</v>
      </c>
      <c r="N24" s="44" t="s">
        <v>95</v>
      </c>
      <c r="O24" s="44">
        <v>4354</v>
      </c>
      <c r="P24" s="44">
        <v>9020</v>
      </c>
      <c r="Q24" s="44">
        <v>10942.430667011609</v>
      </c>
      <c r="R24" s="45">
        <v>1.2977007058229812</v>
      </c>
      <c r="S24" s="45">
        <v>0</v>
      </c>
      <c r="T24" s="45">
        <v>8.4533320625792783</v>
      </c>
      <c r="U24" s="45">
        <v>2.9883671183388367</v>
      </c>
      <c r="V24" s="45">
        <v>11.441699180918116</v>
      </c>
      <c r="W24" s="45">
        <v>0</v>
      </c>
      <c r="X24" s="45">
        <v>14.521453672906459</v>
      </c>
      <c r="Y24" s="45">
        <v>0</v>
      </c>
      <c r="Z24" s="45">
        <v>14.521453672906459</v>
      </c>
      <c r="AA24" s="45">
        <v>15.380494985211811</v>
      </c>
      <c r="AB24" s="45">
        <v>29.901948658118272</v>
      </c>
      <c r="AC24" s="45">
        <v>39.790062486994792</v>
      </c>
      <c r="AD24" s="45">
        <v>0</v>
      </c>
      <c r="AE24" s="45">
        <v>39.790062486994792</v>
      </c>
      <c r="AF24" s="45">
        <v>82.431411031854154</v>
      </c>
      <c r="AG24" s="41"/>
    </row>
    <row r="25" spans="1:33">
      <c r="A25" s="35" t="s">
        <v>30</v>
      </c>
      <c r="B25" s="44">
        <v>56</v>
      </c>
      <c r="C25" s="44">
        <v>1938</v>
      </c>
      <c r="D25" s="44">
        <v>2099</v>
      </c>
      <c r="E25" s="44">
        <v>504</v>
      </c>
      <c r="F25" s="44">
        <v>4541</v>
      </c>
      <c r="G25" s="44" t="s">
        <v>95</v>
      </c>
      <c r="H25" s="44">
        <v>1182</v>
      </c>
      <c r="I25" s="44" t="s">
        <v>95</v>
      </c>
      <c r="J25" s="44">
        <v>1182</v>
      </c>
      <c r="K25" s="44" t="s">
        <v>95</v>
      </c>
      <c r="L25" s="44">
        <v>1182</v>
      </c>
      <c r="M25" s="44">
        <v>4145</v>
      </c>
      <c r="N25" s="44" t="s">
        <v>95</v>
      </c>
      <c r="O25" s="44">
        <v>4145</v>
      </c>
      <c r="P25" s="44">
        <v>9924</v>
      </c>
      <c r="Q25" s="44">
        <v>10574.90759415198</v>
      </c>
      <c r="R25" s="45">
        <v>0.52955545475374655</v>
      </c>
      <c r="S25" s="45">
        <v>18.326401273442158</v>
      </c>
      <c r="T25" s="45">
        <v>19.848873205859178</v>
      </c>
      <c r="U25" s="45">
        <v>4.7659990927837192</v>
      </c>
      <c r="V25" s="45">
        <v>42.941273572085059</v>
      </c>
      <c r="W25" s="45">
        <v>0</v>
      </c>
      <c r="X25" s="45">
        <v>11.17740263426658</v>
      </c>
      <c r="Y25" s="45">
        <v>0</v>
      </c>
      <c r="Z25" s="45">
        <v>11.17740263426658</v>
      </c>
      <c r="AA25" s="45">
        <v>0</v>
      </c>
      <c r="AB25" s="45">
        <v>11.17740263426658</v>
      </c>
      <c r="AC25" s="45">
        <v>39.196559999183563</v>
      </c>
      <c r="AD25" s="45">
        <v>0</v>
      </c>
      <c r="AE25" s="45">
        <v>39.196559999183563</v>
      </c>
      <c r="AF25" s="45">
        <v>93.844791660288948</v>
      </c>
      <c r="AG25" s="41"/>
    </row>
    <row r="26" spans="1:33">
      <c r="A26" s="35" t="s">
        <v>31</v>
      </c>
      <c r="B26" s="44" t="s">
        <v>95</v>
      </c>
      <c r="C26" s="44" t="s">
        <v>95</v>
      </c>
      <c r="D26" s="44">
        <v>460</v>
      </c>
      <c r="E26" s="44" t="s">
        <v>95</v>
      </c>
      <c r="F26" s="44">
        <v>460</v>
      </c>
      <c r="G26" s="44" t="s">
        <v>95</v>
      </c>
      <c r="H26" s="44" t="s">
        <v>95</v>
      </c>
      <c r="I26" s="44" t="s">
        <v>95</v>
      </c>
      <c r="J26" s="44" t="s">
        <v>95</v>
      </c>
      <c r="K26" s="44" t="s">
        <v>95</v>
      </c>
      <c r="L26" s="44" t="s">
        <v>95</v>
      </c>
      <c r="M26" s="44">
        <v>683</v>
      </c>
      <c r="N26" s="44" t="s">
        <v>95</v>
      </c>
      <c r="O26" s="44">
        <v>683</v>
      </c>
      <c r="P26" s="44">
        <v>1143</v>
      </c>
      <c r="Q26" s="44">
        <v>1375.406393711788</v>
      </c>
      <c r="R26" s="45">
        <v>0</v>
      </c>
      <c r="S26" s="45">
        <v>0</v>
      </c>
      <c r="T26" s="45">
        <v>33.444660581997518</v>
      </c>
      <c r="U26" s="45">
        <v>0</v>
      </c>
      <c r="V26" s="45">
        <v>33.444660581997518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49.65805038587893</v>
      </c>
      <c r="AD26" s="45">
        <v>0</v>
      </c>
      <c r="AE26" s="45">
        <v>49.65805038587893</v>
      </c>
      <c r="AF26" s="45">
        <v>83.102710967876448</v>
      </c>
      <c r="AG26" s="41"/>
    </row>
    <row r="27" spans="1:33">
      <c r="A27" s="35" t="s">
        <v>32</v>
      </c>
      <c r="B27" s="44">
        <v>23</v>
      </c>
      <c r="C27" s="44">
        <v>1744</v>
      </c>
      <c r="D27" s="44">
        <v>6680</v>
      </c>
      <c r="E27" s="44">
        <v>2893</v>
      </c>
      <c r="F27" s="44">
        <v>11317</v>
      </c>
      <c r="G27" s="44" t="s">
        <v>95</v>
      </c>
      <c r="H27" s="44">
        <v>9975</v>
      </c>
      <c r="I27" s="44">
        <v>30</v>
      </c>
      <c r="J27" s="44">
        <v>10005</v>
      </c>
      <c r="K27" s="44">
        <v>1045</v>
      </c>
      <c r="L27" s="44">
        <v>11050</v>
      </c>
      <c r="M27" s="44">
        <v>8214</v>
      </c>
      <c r="N27" s="44" t="s">
        <v>95</v>
      </c>
      <c r="O27" s="44">
        <v>8214</v>
      </c>
      <c r="P27" s="44">
        <v>30604</v>
      </c>
      <c r="Q27" s="44">
        <v>34873.175657286105</v>
      </c>
      <c r="R27" s="45">
        <v>6.5953270863631758E-2</v>
      </c>
      <c r="S27" s="45">
        <v>5.0009784515727738</v>
      </c>
      <c r="T27" s="45">
        <v>19.15512388561131</v>
      </c>
      <c r="U27" s="45">
        <v>8.2957744612385511</v>
      </c>
      <c r="V27" s="45">
        <v>32.451876798422639</v>
      </c>
      <c r="W27" s="45">
        <v>0</v>
      </c>
      <c r="X27" s="45">
        <v>28.603646820205512</v>
      </c>
      <c r="Y27" s="45">
        <v>8.6026005474302294E-2</v>
      </c>
      <c r="Z27" s="45">
        <v>28.689672825679814</v>
      </c>
      <c r="AA27" s="45">
        <v>2.9965725240215297</v>
      </c>
      <c r="AB27" s="45">
        <v>31.686245349701345</v>
      </c>
      <c r="AC27" s="45">
        <v>23.553920298863968</v>
      </c>
      <c r="AD27" s="45">
        <v>0</v>
      </c>
      <c r="AE27" s="45">
        <v>23.553920298863968</v>
      </c>
      <c r="AF27" s="45">
        <v>87.757995717851585</v>
      </c>
      <c r="AG27" s="41"/>
    </row>
    <row r="28" spans="1:33">
      <c r="A28" s="35" t="s">
        <v>33</v>
      </c>
      <c r="B28" s="44" t="s">
        <v>95</v>
      </c>
      <c r="C28" s="44">
        <v>733</v>
      </c>
      <c r="D28" s="44" t="s">
        <v>95</v>
      </c>
      <c r="E28" s="44" t="s">
        <v>95</v>
      </c>
      <c r="F28" s="44">
        <v>733</v>
      </c>
      <c r="G28" s="44" t="s">
        <v>95</v>
      </c>
      <c r="H28" s="44" t="s">
        <v>95</v>
      </c>
      <c r="I28" s="44" t="s">
        <v>95</v>
      </c>
      <c r="J28" s="44" t="s">
        <v>95</v>
      </c>
      <c r="K28" s="44">
        <v>282</v>
      </c>
      <c r="L28" s="44">
        <v>282</v>
      </c>
      <c r="M28" s="44">
        <v>1016</v>
      </c>
      <c r="N28" s="44" t="s">
        <v>95</v>
      </c>
      <c r="O28" s="44">
        <v>1016</v>
      </c>
      <c r="P28" s="44">
        <v>2031</v>
      </c>
      <c r="Q28" s="44">
        <v>2311.6216226367742</v>
      </c>
      <c r="R28" s="45">
        <v>0</v>
      </c>
      <c r="S28" s="45">
        <v>31.709341737507035</v>
      </c>
      <c r="T28" s="45">
        <v>0</v>
      </c>
      <c r="U28" s="45">
        <v>0</v>
      </c>
      <c r="V28" s="45">
        <v>31.709341737507035</v>
      </c>
      <c r="W28" s="45">
        <v>0</v>
      </c>
      <c r="X28" s="45">
        <v>0</v>
      </c>
      <c r="Y28" s="45">
        <v>0</v>
      </c>
      <c r="Z28" s="45">
        <v>0</v>
      </c>
      <c r="AA28" s="45">
        <v>12.199228335575693</v>
      </c>
      <c r="AB28" s="45">
        <v>12.199228335575693</v>
      </c>
      <c r="AC28" s="45">
        <v>43.951829748031578</v>
      </c>
      <c r="AD28" s="45">
        <v>0</v>
      </c>
      <c r="AE28" s="45">
        <v>43.951829748031578</v>
      </c>
      <c r="AF28" s="45">
        <v>87.860399821114314</v>
      </c>
      <c r="AG28" s="41"/>
    </row>
    <row r="29" spans="1:33">
      <c r="A29" s="35" t="s">
        <v>34</v>
      </c>
      <c r="B29" s="44">
        <v>12</v>
      </c>
      <c r="C29" s="44">
        <v>402</v>
      </c>
      <c r="D29" s="44" t="s">
        <v>95</v>
      </c>
      <c r="E29" s="44" t="s">
        <v>95</v>
      </c>
      <c r="F29" s="44">
        <v>402</v>
      </c>
      <c r="G29" s="44" t="s">
        <v>95</v>
      </c>
      <c r="H29" s="44" t="s">
        <v>95</v>
      </c>
      <c r="I29" s="44" t="s">
        <v>95</v>
      </c>
      <c r="J29" s="44" t="s">
        <v>95</v>
      </c>
      <c r="K29" s="44">
        <v>348</v>
      </c>
      <c r="L29" s="44">
        <v>348</v>
      </c>
      <c r="M29" s="44">
        <v>1988</v>
      </c>
      <c r="N29" s="44" t="s">
        <v>95</v>
      </c>
      <c r="O29" s="44">
        <v>1988</v>
      </c>
      <c r="P29" s="44">
        <v>2750</v>
      </c>
      <c r="Q29" s="44">
        <v>3742.7965519424579</v>
      </c>
      <c r="R29" s="45">
        <v>0.32061587728491869</v>
      </c>
      <c r="S29" s="45">
        <v>10.740631889044778</v>
      </c>
      <c r="T29" s="45">
        <v>0</v>
      </c>
      <c r="U29" s="45">
        <v>0</v>
      </c>
      <c r="V29" s="45">
        <v>10.740631889044778</v>
      </c>
      <c r="W29" s="45">
        <v>0</v>
      </c>
      <c r="X29" s="45">
        <v>0</v>
      </c>
      <c r="Y29" s="45">
        <v>0</v>
      </c>
      <c r="Z29" s="45">
        <v>0</v>
      </c>
      <c r="AA29" s="45">
        <v>9.2978604412626424</v>
      </c>
      <c r="AB29" s="45">
        <v>9.2978604412626424</v>
      </c>
      <c r="AC29" s="45">
        <v>53.115363670201532</v>
      </c>
      <c r="AD29" s="45">
        <v>0</v>
      </c>
      <c r="AE29" s="45">
        <v>53.115363670201532</v>
      </c>
      <c r="AF29" s="45">
        <v>73.474471877793874</v>
      </c>
      <c r="AG29" s="41"/>
    </row>
    <row r="30" spans="1:33">
      <c r="A30" s="35" t="s">
        <v>35</v>
      </c>
      <c r="B30" s="44">
        <v>50</v>
      </c>
      <c r="C30" s="44">
        <v>2127</v>
      </c>
      <c r="D30" s="44">
        <v>28171</v>
      </c>
      <c r="E30" s="44">
        <v>12258</v>
      </c>
      <c r="F30" s="44">
        <v>42556</v>
      </c>
      <c r="G30" s="44" t="s">
        <v>95</v>
      </c>
      <c r="H30" s="44">
        <v>15024</v>
      </c>
      <c r="I30" s="44">
        <v>1961</v>
      </c>
      <c r="J30" s="44">
        <v>16985</v>
      </c>
      <c r="K30" s="44" t="s">
        <v>95</v>
      </c>
      <c r="L30" s="44">
        <v>16985</v>
      </c>
      <c r="M30" s="44">
        <v>17607</v>
      </c>
      <c r="N30" s="44">
        <v>498</v>
      </c>
      <c r="O30" s="44">
        <v>18105</v>
      </c>
      <c r="P30" s="44">
        <v>77696</v>
      </c>
      <c r="Q30" s="44">
        <v>91924.218584463204</v>
      </c>
      <c r="R30" s="45">
        <v>5.4392629896612324E-2</v>
      </c>
      <c r="S30" s="45">
        <v>2.3138624758018884</v>
      </c>
      <c r="T30" s="45">
        <v>30.645895536349318</v>
      </c>
      <c r="U30" s="45">
        <v>13.334897145453478</v>
      </c>
      <c r="V30" s="45">
        <v>46.294655157604687</v>
      </c>
      <c r="W30" s="45">
        <v>0</v>
      </c>
      <c r="X30" s="45">
        <v>16.343897431334074</v>
      </c>
      <c r="Y30" s="45">
        <v>2.1332789445451357</v>
      </c>
      <c r="Z30" s="45">
        <v>18.477176375879207</v>
      </c>
      <c r="AA30" s="45">
        <v>0</v>
      </c>
      <c r="AB30" s="45">
        <v>18.477176375879207</v>
      </c>
      <c r="AC30" s="45">
        <v>19.153820691793065</v>
      </c>
      <c r="AD30" s="45">
        <v>0.5417505937702588</v>
      </c>
      <c r="AE30" s="45">
        <v>19.695571285563325</v>
      </c>
      <c r="AF30" s="45">
        <v>84.521795448943834</v>
      </c>
      <c r="AG30" s="41"/>
    </row>
    <row r="31" spans="1:33">
      <c r="A31" s="35" t="s">
        <v>36</v>
      </c>
      <c r="B31" s="44" t="s">
        <v>95</v>
      </c>
      <c r="C31" s="44">
        <v>388</v>
      </c>
      <c r="D31" s="44">
        <v>1422</v>
      </c>
      <c r="E31" s="44">
        <v>270</v>
      </c>
      <c r="F31" s="44">
        <v>2080</v>
      </c>
      <c r="G31" s="44" t="s">
        <v>95</v>
      </c>
      <c r="H31" s="44">
        <v>576</v>
      </c>
      <c r="I31" s="44" t="s">
        <v>95</v>
      </c>
      <c r="J31" s="44">
        <v>576</v>
      </c>
      <c r="K31" s="44" t="s">
        <v>95</v>
      </c>
      <c r="L31" s="44">
        <v>576</v>
      </c>
      <c r="M31" s="44">
        <v>245</v>
      </c>
      <c r="N31" s="44" t="s">
        <v>95</v>
      </c>
      <c r="O31" s="44">
        <v>245</v>
      </c>
      <c r="P31" s="44">
        <v>2901</v>
      </c>
      <c r="Q31" s="44">
        <v>2693.1535489885341</v>
      </c>
      <c r="R31" s="45">
        <v>0</v>
      </c>
      <c r="S31" s="45">
        <v>14.406902278027218</v>
      </c>
      <c r="T31" s="45">
        <v>52.800554225140992</v>
      </c>
      <c r="U31" s="45">
        <v>10.025421688317909</v>
      </c>
      <c r="V31" s="45">
        <v>77.232878191486122</v>
      </c>
      <c r="W31" s="45">
        <v>0</v>
      </c>
      <c r="X31" s="45">
        <v>21.38756626841154</v>
      </c>
      <c r="Y31" s="45">
        <v>0</v>
      </c>
      <c r="Z31" s="45">
        <v>21.38756626841154</v>
      </c>
      <c r="AA31" s="45">
        <v>0</v>
      </c>
      <c r="AB31" s="45">
        <v>21.38756626841154</v>
      </c>
      <c r="AC31" s="45">
        <v>9.0971419023625479</v>
      </c>
      <c r="AD31" s="45">
        <v>0</v>
      </c>
      <c r="AE31" s="45">
        <v>9.0971419023625479</v>
      </c>
      <c r="AF31" s="45">
        <v>107.71758636226021</v>
      </c>
      <c r="AG31" s="41"/>
    </row>
    <row r="32" spans="1:33">
      <c r="A32" s="35" t="s">
        <v>37</v>
      </c>
      <c r="B32" s="44">
        <v>19</v>
      </c>
      <c r="C32" s="44" t="s">
        <v>95</v>
      </c>
      <c r="D32" s="44" t="s">
        <v>95</v>
      </c>
      <c r="E32" s="44">
        <v>39</v>
      </c>
      <c r="F32" s="44">
        <v>39</v>
      </c>
      <c r="G32" s="44" t="s">
        <v>95</v>
      </c>
      <c r="H32" s="44" t="s">
        <v>95</v>
      </c>
      <c r="I32" s="44" t="s">
        <v>95</v>
      </c>
      <c r="J32" s="44" t="s">
        <v>95</v>
      </c>
      <c r="K32" s="44">
        <v>310</v>
      </c>
      <c r="L32" s="44">
        <v>310</v>
      </c>
      <c r="M32" s="44">
        <v>1005</v>
      </c>
      <c r="N32" s="44" t="s">
        <v>95</v>
      </c>
      <c r="O32" s="44">
        <v>1005</v>
      </c>
      <c r="P32" s="44">
        <v>1373</v>
      </c>
      <c r="Q32" s="44">
        <v>1735.6374545416779</v>
      </c>
      <c r="R32" s="45">
        <v>1.0946986624587014</v>
      </c>
      <c r="S32" s="45">
        <v>0</v>
      </c>
      <c r="T32" s="45">
        <v>0</v>
      </c>
      <c r="U32" s="45">
        <v>2.2470130439941767</v>
      </c>
      <c r="V32" s="45">
        <v>2.2470130439941767</v>
      </c>
      <c r="W32" s="45">
        <v>0</v>
      </c>
      <c r="X32" s="45">
        <v>0</v>
      </c>
      <c r="Y32" s="45">
        <v>0</v>
      </c>
      <c r="Z32" s="45">
        <v>0</v>
      </c>
      <c r="AA32" s="45">
        <v>17.860872913799867</v>
      </c>
      <c r="AB32" s="45">
        <v>17.860872913799867</v>
      </c>
      <c r="AC32" s="45">
        <v>57.90379767215763</v>
      </c>
      <c r="AD32" s="45">
        <v>0</v>
      </c>
      <c r="AE32" s="45">
        <v>57.90379767215763</v>
      </c>
      <c r="AF32" s="45">
        <v>79.106382292410373</v>
      </c>
      <c r="AG32" s="41"/>
    </row>
    <row r="33" spans="1:33">
      <c r="A33" s="35" t="s">
        <v>38</v>
      </c>
      <c r="B33" s="44">
        <v>192</v>
      </c>
      <c r="C33" s="44">
        <v>722</v>
      </c>
      <c r="D33" s="44">
        <v>1000</v>
      </c>
      <c r="E33" s="44" t="s">
        <v>95</v>
      </c>
      <c r="F33" s="44">
        <v>1722</v>
      </c>
      <c r="G33" s="44" t="s">
        <v>95</v>
      </c>
      <c r="H33" s="44" t="s">
        <v>95</v>
      </c>
      <c r="I33" s="44" t="s">
        <v>95</v>
      </c>
      <c r="J33" s="44" t="s">
        <v>95</v>
      </c>
      <c r="K33" s="44">
        <v>1557</v>
      </c>
      <c r="L33" s="44">
        <v>1557</v>
      </c>
      <c r="M33" s="44">
        <v>4492</v>
      </c>
      <c r="N33" s="44" t="s">
        <v>95</v>
      </c>
      <c r="O33" s="44">
        <v>4492</v>
      </c>
      <c r="P33" s="44">
        <v>7963</v>
      </c>
      <c r="Q33" s="44">
        <v>10128.613174263441</v>
      </c>
      <c r="R33" s="45">
        <v>1.8956198316257877</v>
      </c>
      <c r="S33" s="45">
        <v>7.1283204085094729</v>
      </c>
      <c r="T33" s="45">
        <v>9.8730199563843115</v>
      </c>
      <c r="U33" s="45">
        <v>0</v>
      </c>
      <c r="V33" s="45">
        <v>17.001340364893785</v>
      </c>
      <c r="W33" s="45">
        <v>0</v>
      </c>
      <c r="X33" s="45">
        <v>0</v>
      </c>
      <c r="Y33" s="45">
        <v>0</v>
      </c>
      <c r="Z33" s="45">
        <v>0</v>
      </c>
      <c r="AA33" s="45">
        <v>15.372292072090373</v>
      </c>
      <c r="AB33" s="45">
        <v>15.372292072090373</v>
      </c>
      <c r="AC33" s="45">
        <v>44.349605644078331</v>
      </c>
      <c r="AD33" s="45">
        <v>0</v>
      </c>
      <c r="AE33" s="45">
        <v>44.349605644078331</v>
      </c>
      <c r="AF33" s="45">
        <v>78.61885791268827</v>
      </c>
      <c r="AG33" s="41"/>
    </row>
    <row r="34" spans="1:33">
      <c r="A34" s="35" t="s">
        <v>39</v>
      </c>
      <c r="B34" s="44" t="s">
        <v>95</v>
      </c>
      <c r="C34" s="44" t="s">
        <v>95</v>
      </c>
      <c r="D34" s="44">
        <v>831</v>
      </c>
      <c r="E34" s="44" t="s">
        <v>95</v>
      </c>
      <c r="F34" s="44">
        <v>831</v>
      </c>
      <c r="G34" s="44" t="s">
        <v>95</v>
      </c>
      <c r="H34" s="44" t="s">
        <v>95</v>
      </c>
      <c r="I34" s="44" t="s">
        <v>95</v>
      </c>
      <c r="J34" s="44" t="s">
        <v>95</v>
      </c>
      <c r="K34" s="44" t="s">
        <v>95</v>
      </c>
      <c r="L34" s="44" t="s">
        <v>95</v>
      </c>
      <c r="M34" s="44">
        <v>233</v>
      </c>
      <c r="N34" s="44" t="s">
        <v>95</v>
      </c>
      <c r="O34" s="44">
        <v>233</v>
      </c>
      <c r="P34" s="44">
        <v>1064</v>
      </c>
      <c r="Q34" s="44">
        <v>705.68872336318213</v>
      </c>
      <c r="R34" s="45">
        <v>0</v>
      </c>
      <c r="S34" s="45">
        <v>0</v>
      </c>
      <c r="T34" s="45">
        <v>117.75730183693562</v>
      </c>
      <c r="U34" s="45">
        <v>0</v>
      </c>
      <c r="V34" s="45">
        <v>117.75730183693562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33.017390286409146</v>
      </c>
      <c r="AD34" s="45">
        <v>0</v>
      </c>
      <c r="AE34" s="45">
        <v>33.017390286409146</v>
      </c>
      <c r="AF34" s="45">
        <v>150.77469212334478</v>
      </c>
      <c r="AG34" s="41"/>
    </row>
    <row r="35" spans="1:33">
      <c r="A35" s="35" t="s">
        <v>40</v>
      </c>
      <c r="B35" s="44" t="s">
        <v>95</v>
      </c>
      <c r="C35" s="44">
        <v>593</v>
      </c>
      <c r="D35" s="44">
        <v>519</v>
      </c>
      <c r="E35" s="44">
        <v>152</v>
      </c>
      <c r="F35" s="44">
        <v>1264</v>
      </c>
      <c r="G35" s="44" t="s">
        <v>95</v>
      </c>
      <c r="H35" s="44">
        <v>1000</v>
      </c>
      <c r="I35" s="44" t="s">
        <v>95</v>
      </c>
      <c r="J35" s="44">
        <v>1000</v>
      </c>
      <c r="K35" s="44" t="s">
        <v>95</v>
      </c>
      <c r="L35" s="44">
        <v>1000</v>
      </c>
      <c r="M35" s="44">
        <v>1142</v>
      </c>
      <c r="N35" s="44" t="s">
        <v>95</v>
      </c>
      <c r="O35" s="44">
        <v>1142</v>
      </c>
      <c r="P35" s="44">
        <v>3406</v>
      </c>
      <c r="Q35" s="44">
        <v>4730.9319339106314</v>
      </c>
      <c r="R35" s="45">
        <v>0</v>
      </c>
      <c r="S35" s="45">
        <v>12.534528255404867</v>
      </c>
      <c r="T35" s="45">
        <v>10.970354409030566</v>
      </c>
      <c r="U35" s="45">
        <v>3.2128976303904548</v>
      </c>
      <c r="V35" s="45">
        <v>26.717780294825889</v>
      </c>
      <c r="W35" s="45">
        <v>0</v>
      </c>
      <c r="X35" s="45">
        <v>21.137484410463518</v>
      </c>
      <c r="Y35" s="45">
        <v>0</v>
      </c>
      <c r="Z35" s="45">
        <v>21.137484410463518</v>
      </c>
      <c r="AA35" s="45">
        <v>0</v>
      </c>
      <c r="AB35" s="45">
        <v>21.137484410463518</v>
      </c>
      <c r="AC35" s="45">
        <v>24.13900719674934</v>
      </c>
      <c r="AD35" s="45">
        <v>0</v>
      </c>
      <c r="AE35" s="45">
        <v>24.13900719674934</v>
      </c>
      <c r="AF35" s="45">
        <v>71.994271902038747</v>
      </c>
      <c r="AG35" s="41"/>
    </row>
    <row r="36" spans="1:33">
      <c r="A36" s="35" t="s">
        <v>41</v>
      </c>
      <c r="B36" s="44" t="s">
        <v>95</v>
      </c>
      <c r="C36" s="44">
        <v>703</v>
      </c>
      <c r="D36" s="44" t="s">
        <v>95</v>
      </c>
      <c r="E36" s="44">
        <v>26</v>
      </c>
      <c r="F36" s="44">
        <v>729</v>
      </c>
      <c r="G36" s="44" t="s">
        <v>95</v>
      </c>
      <c r="H36" s="44" t="s">
        <v>95</v>
      </c>
      <c r="I36" s="44" t="s">
        <v>95</v>
      </c>
      <c r="J36" s="44" t="s">
        <v>95</v>
      </c>
      <c r="K36" s="44">
        <v>405</v>
      </c>
      <c r="L36" s="44">
        <v>405</v>
      </c>
      <c r="M36" s="44">
        <v>2185</v>
      </c>
      <c r="N36" s="44" t="s">
        <v>95</v>
      </c>
      <c r="O36" s="44">
        <v>2185</v>
      </c>
      <c r="P36" s="44">
        <v>3319</v>
      </c>
      <c r="Q36" s="44">
        <v>3978.0545591339137</v>
      </c>
      <c r="R36" s="45">
        <v>0</v>
      </c>
      <c r="S36" s="45">
        <v>17.671954709265083</v>
      </c>
      <c r="T36" s="45">
        <v>0</v>
      </c>
      <c r="U36" s="45">
        <v>0.6535858071705436</v>
      </c>
      <c r="V36" s="45">
        <v>18.325540516435627</v>
      </c>
      <c r="W36" s="45">
        <v>0</v>
      </c>
      <c r="X36" s="45">
        <v>0</v>
      </c>
      <c r="Y36" s="45">
        <v>0</v>
      </c>
      <c r="Z36" s="45">
        <v>0</v>
      </c>
      <c r="AA36" s="45">
        <v>10.180855842464236</v>
      </c>
      <c r="AB36" s="45">
        <v>10.180855842464236</v>
      </c>
      <c r="AC36" s="45">
        <v>54.926345717986067</v>
      </c>
      <c r="AD36" s="45">
        <v>0</v>
      </c>
      <c r="AE36" s="45">
        <v>54.926345717986067</v>
      </c>
      <c r="AF36" s="45">
        <v>83.43274207688593</v>
      </c>
      <c r="AG36" s="41"/>
    </row>
    <row r="37" spans="1:33">
      <c r="A37" s="35" t="s">
        <v>42</v>
      </c>
      <c r="B37" s="44">
        <v>66</v>
      </c>
      <c r="C37" s="44">
        <v>284</v>
      </c>
      <c r="D37" s="44">
        <v>3826</v>
      </c>
      <c r="E37" s="44">
        <v>1103</v>
      </c>
      <c r="F37" s="44">
        <v>5213</v>
      </c>
      <c r="G37" s="44">
        <v>1280</v>
      </c>
      <c r="H37" s="44">
        <v>3437</v>
      </c>
      <c r="I37" s="44">
        <v>41</v>
      </c>
      <c r="J37" s="44">
        <v>4758</v>
      </c>
      <c r="K37" s="44" t="s">
        <v>95</v>
      </c>
      <c r="L37" s="44">
        <v>4758</v>
      </c>
      <c r="M37" s="44">
        <v>3840</v>
      </c>
      <c r="N37" s="44" t="s">
        <v>95</v>
      </c>
      <c r="O37" s="44">
        <v>3840</v>
      </c>
      <c r="P37" s="44">
        <v>13877</v>
      </c>
      <c r="Q37" s="44">
        <v>15611.206451908551</v>
      </c>
      <c r="R37" s="45">
        <v>0.42277321873436091</v>
      </c>
      <c r="S37" s="45">
        <v>1.8192059715236135</v>
      </c>
      <c r="T37" s="45">
        <v>24.508035376934316</v>
      </c>
      <c r="U37" s="45">
        <v>7.0654372767272742</v>
      </c>
      <c r="V37" s="45">
        <v>33.392678625185205</v>
      </c>
      <c r="W37" s="45">
        <v>8.1992381815148789</v>
      </c>
      <c r="X37" s="45">
        <v>22.016235648333311</v>
      </c>
      <c r="Y37" s="45">
        <v>0.26263184800164846</v>
      </c>
      <c r="Z37" s="45">
        <v>30.478105677849836</v>
      </c>
      <c r="AA37" s="45">
        <v>0</v>
      </c>
      <c r="AB37" s="45">
        <v>30.478105677849836</v>
      </c>
      <c r="AC37" s="45">
        <v>24.597714544544633</v>
      </c>
      <c r="AD37" s="45">
        <v>0</v>
      </c>
      <c r="AE37" s="45">
        <v>24.597714544544633</v>
      </c>
      <c r="AF37" s="45">
        <v>88.891272066314031</v>
      </c>
      <c r="AG37" s="41"/>
    </row>
    <row r="38" spans="1:33">
      <c r="A38" s="35" t="s">
        <v>43</v>
      </c>
      <c r="B38" s="44" t="s">
        <v>95</v>
      </c>
      <c r="C38" s="44">
        <v>215</v>
      </c>
      <c r="D38" s="44">
        <v>1068</v>
      </c>
      <c r="E38" s="44">
        <v>95</v>
      </c>
      <c r="F38" s="44">
        <v>1378</v>
      </c>
      <c r="G38" s="44">
        <v>280</v>
      </c>
      <c r="H38" s="44">
        <v>1506</v>
      </c>
      <c r="I38" s="44">
        <v>102</v>
      </c>
      <c r="J38" s="44">
        <v>1888</v>
      </c>
      <c r="K38" s="44">
        <v>477</v>
      </c>
      <c r="L38" s="44">
        <v>2365</v>
      </c>
      <c r="M38" s="44">
        <v>1483</v>
      </c>
      <c r="N38" s="44" t="s">
        <v>95</v>
      </c>
      <c r="O38" s="44">
        <v>1483</v>
      </c>
      <c r="P38" s="44">
        <v>5226</v>
      </c>
      <c r="Q38" s="44">
        <v>5911.3495743843832</v>
      </c>
      <c r="R38" s="45">
        <v>0</v>
      </c>
      <c r="S38" s="45">
        <v>3.6370713200866729</v>
      </c>
      <c r="T38" s="45">
        <v>18.066940324895658</v>
      </c>
      <c r="U38" s="45">
        <v>1.6070780251545764</v>
      </c>
      <c r="V38" s="45">
        <v>23.311089670136909</v>
      </c>
      <c r="W38" s="45">
        <v>4.7366510215082247</v>
      </c>
      <c r="X38" s="45">
        <v>25.47641585139781</v>
      </c>
      <c r="Y38" s="45">
        <v>1.725494300692282</v>
      </c>
      <c r="Z38" s="45">
        <v>31.938561173598316</v>
      </c>
      <c r="AA38" s="45">
        <v>8.0692233473550825</v>
      </c>
      <c r="AB38" s="45">
        <v>40.0077845209534</v>
      </c>
      <c r="AC38" s="45">
        <v>25.08733380320249</v>
      </c>
      <c r="AD38" s="45">
        <v>0</v>
      </c>
      <c r="AE38" s="45">
        <v>25.08733380320249</v>
      </c>
      <c r="AF38" s="45">
        <v>88.406207994292799</v>
      </c>
      <c r="AG38" s="41"/>
    </row>
    <row r="39" spans="1:33">
      <c r="A39" s="35" t="s">
        <v>44</v>
      </c>
      <c r="B39" s="44">
        <v>26</v>
      </c>
      <c r="C39" s="44">
        <v>430</v>
      </c>
      <c r="D39" s="44" t="s">
        <v>95</v>
      </c>
      <c r="E39" s="44" t="s">
        <v>95</v>
      </c>
      <c r="F39" s="44">
        <v>430</v>
      </c>
      <c r="G39" s="44" t="s">
        <v>95</v>
      </c>
      <c r="H39" s="44" t="s">
        <v>95</v>
      </c>
      <c r="I39" s="44" t="s">
        <v>95</v>
      </c>
      <c r="J39" s="44" t="s">
        <v>95</v>
      </c>
      <c r="K39" s="44" t="s">
        <v>95</v>
      </c>
      <c r="L39" s="44" t="s">
        <v>95</v>
      </c>
      <c r="M39" s="44">
        <v>1957</v>
      </c>
      <c r="N39" s="44" t="s">
        <v>95</v>
      </c>
      <c r="O39" s="44">
        <v>1957</v>
      </c>
      <c r="P39" s="44">
        <v>2413</v>
      </c>
      <c r="Q39" s="44">
        <v>2849.6202459652932</v>
      </c>
      <c r="R39" s="45">
        <v>0.91240227664766049</v>
      </c>
      <c r="S39" s="45">
        <v>15.089729959942078</v>
      </c>
      <c r="T39" s="45">
        <v>0</v>
      </c>
      <c r="U39" s="45">
        <v>0</v>
      </c>
      <c r="V39" s="45">
        <v>15.089729959942078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68.675817515364301</v>
      </c>
      <c r="AD39" s="45">
        <v>0</v>
      </c>
      <c r="AE39" s="45">
        <v>68.675817515364301</v>
      </c>
      <c r="AF39" s="45">
        <v>84.677949751954031</v>
      </c>
      <c r="AG39" s="41"/>
    </row>
    <row r="40" spans="1:33">
      <c r="A40" s="35" t="s">
        <v>45</v>
      </c>
      <c r="B40" s="44">
        <v>141</v>
      </c>
      <c r="C40" s="44" t="s">
        <v>95</v>
      </c>
      <c r="D40" s="44">
        <v>1402</v>
      </c>
      <c r="E40" s="44">
        <v>49</v>
      </c>
      <c r="F40" s="44">
        <v>1451</v>
      </c>
      <c r="G40" s="44" t="s">
        <v>95</v>
      </c>
      <c r="H40" s="44" t="s">
        <v>95</v>
      </c>
      <c r="I40" s="44" t="s">
        <v>95</v>
      </c>
      <c r="J40" s="44" t="s">
        <v>95</v>
      </c>
      <c r="K40" s="44">
        <v>373</v>
      </c>
      <c r="L40" s="44">
        <v>373</v>
      </c>
      <c r="M40" s="44">
        <v>4472</v>
      </c>
      <c r="N40" s="44" t="s">
        <v>95</v>
      </c>
      <c r="O40" s="44">
        <v>4472</v>
      </c>
      <c r="P40" s="44">
        <v>6437</v>
      </c>
      <c r="Q40" s="44">
        <v>7973.5707842230604</v>
      </c>
      <c r="R40" s="45">
        <v>1.7683419864910492</v>
      </c>
      <c r="S40" s="45">
        <v>0</v>
      </c>
      <c r="T40" s="45">
        <v>17.583088404684052</v>
      </c>
      <c r="U40" s="45">
        <v>0.6145301938869604</v>
      </c>
      <c r="V40" s="45">
        <v>18.197618598571012</v>
      </c>
      <c r="W40" s="45">
        <v>0</v>
      </c>
      <c r="X40" s="45">
        <v>0</v>
      </c>
      <c r="Y40" s="45">
        <v>0</v>
      </c>
      <c r="Z40" s="45">
        <v>0</v>
      </c>
      <c r="AA40" s="45">
        <v>4.6779543330578823</v>
      </c>
      <c r="AB40" s="45">
        <v>4.6779543330578823</v>
      </c>
      <c r="AC40" s="45">
        <v>56.085286266581363</v>
      </c>
      <c r="AD40" s="45">
        <v>0</v>
      </c>
      <c r="AE40" s="45">
        <v>56.085286266581363</v>
      </c>
      <c r="AF40" s="45">
        <v>80.72920118470131</v>
      </c>
      <c r="AG40" s="41"/>
    </row>
    <row r="41" spans="1:33">
      <c r="A41" s="35" t="s">
        <v>46</v>
      </c>
      <c r="B41" s="44">
        <v>15</v>
      </c>
      <c r="C41" s="44">
        <v>1241</v>
      </c>
      <c r="D41" s="44">
        <v>770</v>
      </c>
      <c r="E41" s="44">
        <v>530</v>
      </c>
      <c r="F41" s="44">
        <v>2541</v>
      </c>
      <c r="G41" s="44" t="s">
        <v>95</v>
      </c>
      <c r="H41" s="44">
        <v>1271</v>
      </c>
      <c r="I41" s="44">
        <v>94</v>
      </c>
      <c r="J41" s="44">
        <v>1365</v>
      </c>
      <c r="K41" s="44" t="s">
        <v>95</v>
      </c>
      <c r="L41" s="44">
        <v>1365</v>
      </c>
      <c r="M41" s="44">
        <v>1920</v>
      </c>
      <c r="N41" s="44" t="s">
        <v>95</v>
      </c>
      <c r="O41" s="44">
        <v>1920</v>
      </c>
      <c r="P41" s="44">
        <v>5841</v>
      </c>
      <c r="Q41" s="44">
        <v>7741.2211715351505</v>
      </c>
      <c r="R41" s="45">
        <v>0.1937678780598045</v>
      </c>
      <c r="S41" s="45">
        <v>16.031062444814491</v>
      </c>
      <c r="T41" s="45">
        <v>9.9467510737366318</v>
      </c>
      <c r="U41" s="45">
        <v>6.8464650247797589</v>
      </c>
      <c r="V41" s="45">
        <v>32.824278543330884</v>
      </c>
      <c r="W41" s="45">
        <v>0</v>
      </c>
      <c r="X41" s="45">
        <v>16.418598200934102</v>
      </c>
      <c r="Y41" s="45">
        <v>1.2142787025081083</v>
      </c>
      <c r="Z41" s="45">
        <v>17.632876903442209</v>
      </c>
      <c r="AA41" s="45">
        <v>0</v>
      </c>
      <c r="AB41" s="45">
        <v>17.632876903442209</v>
      </c>
      <c r="AC41" s="45">
        <v>24.802288391654976</v>
      </c>
      <c r="AD41" s="45">
        <v>0</v>
      </c>
      <c r="AE41" s="45">
        <v>24.802288391654976</v>
      </c>
      <c r="AF41" s="45">
        <v>75.453211716487871</v>
      </c>
      <c r="AG41" s="41"/>
    </row>
    <row r="42" spans="1:33">
      <c r="A42" s="35" t="s">
        <v>47</v>
      </c>
      <c r="B42" s="44" t="s">
        <v>95</v>
      </c>
      <c r="C42" s="44">
        <v>1002</v>
      </c>
      <c r="D42" s="44">
        <v>307</v>
      </c>
      <c r="E42" s="44">
        <v>135</v>
      </c>
      <c r="F42" s="44">
        <v>1444</v>
      </c>
      <c r="G42" s="44" t="s">
        <v>95</v>
      </c>
      <c r="H42" s="44" t="s">
        <v>95</v>
      </c>
      <c r="I42" s="44" t="s">
        <v>95</v>
      </c>
      <c r="J42" s="44" t="s">
        <v>95</v>
      </c>
      <c r="K42" s="44">
        <v>591</v>
      </c>
      <c r="L42" s="44">
        <v>591</v>
      </c>
      <c r="M42" s="44">
        <v>2867</v>
      </c>
      <c r="N42" s="44" t="s">
        <v>95</v>
      </c>
      <c r="O42" s="44">
        <v>2867</v>
      </c>
      <c r="P42" s="44">
        <v>4902</v>
      </c>
      <c r="Q42" s="44">
        <v>5156.0679210148046</v>
      </c>
      <c r="R42" s="45">
        <v>0</v>
      </c>
      <c r="S42" s="45">
        <v>19.433413511022735</v>
      </c>
      <c r="T42" s="45">
        <v>5.9541496485868057</v>
      </c>
      <c r="U42" s="45">
        <v>2.6182742754371948</v>
      </c>
      <c r="V42" s="45">
        <v>28.005837435046733</v>
      </c>
      <c r="W42" s="45">
        <v>0</v>
      </c>
      <c r="X42" s="45">
        <v>0</v>
      </c>
      <c r="Y42" s="45">
        <v>0</v>
      </c>
      <c r="Z42" s="45">
        <v>0</v>
      </c>
      <c r="AA42" s="45">
        <v>11.462222939136163</v>
      </c>
      <c r="AB42" s="45">
        <v>11.462222939136163</v>
      </c>
      <c r="AC42" s="45">
        <v>55.604387760581012</v>
      </c>
      <c r="AD42" s="45">
        <v>0</v>
      </c>
      <c r="AE42" s="45">
        <v>55.604387760581012</v>
      </c>
      <c r="AF42" s="45">
        <v>95.072448134763917</v>
      </c>
      <c r="AG42" s="41"/>
    </row>
    <row r="43" spans="1:33">
      <c r="A43" s="35" t="s">
        <v>48</v>
      </c>
      <c r="B43" s="44">
        <v>16</v>
      </c>
      <c r="C43" s="44">
        <v>1048</v>
      </c>
      <c r="D43" s="44">
        <v>572</v>
      </c>
      <c r="E43" s="44">
        <v>244</v>
      </c>
      <c r="F43" s="44">
        <v>1864</v>
      </c>
      <c r="G43" s="44" t="s">
        <v>95</v>
      </c>
      <c r="H43" s="44">
        <v>1211</v>
      </c>
      <c r="I43" s="44" t="s">
        <v>95</v>
      </c>
      <c r="J43" s="44">
        <v>1211</v>
      </c>
      <c r="K43" s="44">
        <v>738</v>
      </c>
      <c r="L43" s="44">
        <v>1949</v>
      </c>
      <c r="M43" s="44">
        <v>3875</v>
      </c>
      <c r="N43" s="44" t="s">
        <v>95</v>
      </c>
      <c r="O43" s="44">
        <v>3875</v>
      </c>
      <c r="P43" s="44">
        <v>7704</v>
      </c>
      <c r="Q43" s="44">
        <v>8832.3043754975006</v>
      </c>
      <c r="R43" s="45">
        <v>0.18115317724315588</v>
      </c>
      <c r="S43" s="45">
        <v>11.86553310942671</v>
      </c>
      <c r="T43" s="45">
        <v>6.4762260864428232</v>
      </c>
      <c r="U43" s="45">
        <v>2.7625859529581271</v>
      </c>
      <c r="V43" s="45">
        <v>21.104345148827662</v>
      </c>
      <c r="W43" s="45">
        <v>0</v>
      </c>
      <c r="X43" s="45">
        <v>13.711031102591361</v>
      </c>
      <c r="Y43" s="45">
        <v>0</v>
      </c>
      <c r="Z43" s="45">
        <v>13.711031102591361</v>
      </c>
      <c r="AA43" s="45">
        <v>8.3556903003405658</v>
      </c>
      <c r="AB43" s="45">
        <v>22.066721402931925</v>
      </c>
      <c r="AC43" s="45">
        <v>43.873035113576819</v>
      </c>
      <c r="AD43" s="45">
        <v>0</v>
      </c>
      <c r="AE43" s="45">
        <v>43.873035113576819</v>
      </c>
      <c r="AF43" s="45">
        <v>87.22525484257956</v>
      </c>
      <c r="AG43" s="41"/>
    </row>
    <row r="44" spans="1:33">
      <c r="A44" s="35" t="s">
        <v>49</v>
      </c>
      <c r="B44" s="44" t="s">
        <v>95</v>
      </c>
      <c r="C44" s="44">
        <v>242</v>
      </c>
      <c r="D44" s="44" t="s">
        <v>95</v>
      </c>
      <c r="E44" s="44" t="s">
        <v>95</v>
      </c>
      <c r="F44" s="44">
        <v>242</v>
      </c>
      <c r="G44" s="44" t="s">
        <v>95</v>
      </c>
      <c r="H44" s="44" t="s">
        <v>95</v>
      </c>
      <c r="I44" s="44" t="s">
        <v>95</v>
      </c>
      <c r="J44" s="44" t="s">
        <v>95</v>
      </c>
      <c r="K44" s="44" t="s">
        <v>95</v>
      </c>
      <c r="L44" s="44" t="s">
        <v>95</v>
      </c>
      <c r="M44" s="44">
        <v>142</v>
      </c>
      <c r="N44" s="44" t="s">
        <v>95</v>
      </c>
      <c r="O44" s="44">
        <v>142</v>
      </c>
      <c r="P44" s="44">
        <v>384</v>
      </c>
      <c r="Q44" s="44">
        <v>384.1694139379299</v>
      </c>
      <c r="R44" s="45">
        <v>0</v>
      </c>
      <c r="S44" s="45">
        <v>62.993041928918331</v>
      </c>
      <c r="T44" s="45">
        <v>0</v>
      </c>
      <c r="U44" s="45">
        <v>0</v>
      </c>
      <c r="V44" s="45">
        <v>62.993041928918331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36.962859313662818</v>
      </c>
      <c r="AD44" s="45">
        <v>0</v>
      </c>
      <c r="AE44" s="45">
        <v>36.962859313662818</v>
      </c>
      <c r="AF44" s="45">
        <v>99.955901242581149</v>
      </c>
      <c r="AG44" s="41"/>
    </row>
    <row r="45" spans="1:33">
      <c r="A45" s="35" t="s">
        <v>50</v>
      </c>
      <c r="B45" s="44">
        <v>12</v>
      </c>
      <c r="C45" s="44">
        <v>742</v>
      </c>
      <c r="D45" s="44">
        <v>1195</v>
      </c>
      <c r="E45" s="44">
        <v>0</v>
      </c>
      <c r="F45" s="44">
        <v>1937</v>
      </c>
      <c r="G45" s="44" t="s">
        <v>95</v>
      </c>
      <c r="H45" s="44" t="s">
        <v>95</v>
      </c>
      <c r="I45" s="44" t="s">
        <v>95</v>
      </c>
      <c r="J45" s="44" t="s">
        <v>95</v>
      </c>
      <c r="K45" s="44" t="s">
        <v>95</v>
      </c>
      <c r="L45" s="44" t="s">
        <v>95</v>
      </c>
      <c r="M45" s="44">
        <v>2330</v>
      </c>
      <c r="N45" s="44" t="s">
        <v>95</v>
      </c>
      <c r="O45" s="44">
        <v>2330</v>
      </c>
      <c r="P45" s="44">
        <v>4279</v>
      </c>
      <c r="Q45" s="44">
        <v>5220.7126229342284</v>
      </c>
      <c r="R45" s="45">
        <v>0.22985367835197121</v>
      </c>
      <c r="S45" s="45">
        <v>14.212619111430218</v>
      </c>
      <c r="T45" s="45">
        <v>22.889595469217131</v>
      </c>
      <c r="U45" s="45">
        <v>0</v>
      </c>
      <c r="V45" s="45">
        <v>37.102214580647349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44.629922546674408</v>
      </c>
      <c r="AD45" s="45">
        <v>0</v>
      </c>
      <c r="AE45" s="45">
        <v>44.629922546674408</v>
      </c>
      <c r="AF45" s="45">
        <v>81.961990805673722</v>
      </c>
      <c r="AG45" s="41"/>
    </row>
    <row r="46" spans="1:33">
      <c r="A46" s="35" t="s">
        <v>51</v>
      </c>
      <c r="B46" s="44" t="s">
        <v>95</v>
      </c>
      <c r="C46" s="44">
        <v>311</v>
      </c>
      <c r="D46" s="44" t="s">
        <v>95</v>
      </c>
      <c r="E46" s="44" t="s">
        <v>95</v>
      </c>
      <c r="F46" s="44">
        <v>311</v>
      </c>
      <c r="G46" s="44" t="s">
        <v>95</v>
      </c>
      <c r="H46" s="44" t="s">
        <v>95</v>
      </c>
      <c r="I46" s="44" t="s">
        <v>95</v>
      </c>
      <c r="J46" s="44" t="s">
        <v>95</v>
      </c>
      <c r="K46" s="44" t="s">
        <v>95</v>
      </c>
      <c r="L46" s="44" t="s">
        <v>95</v>
      </c>
      <c r="M46" s="44">
        <v>42</v>
      </c>
      <c r="N46" s="44" t="s">
        <v>95</v>
      </c>
      <c r="O46" s="44">
        <v>42</v>
      </c>
      <c r="P46" s="44">
        <v>353</v>
      </c>
      <c r="Q46" s="44">
        <v>403.08890852231059</v>
      </c>
      <c r="R46" s="45">
        <v>0</v>
      </c>
      <c r="S46" s="45">
        <v>77.154194378629612</v>
      </c>
      <c r="T46" s="45">
        <v>0</v>
      </c>
      <c r="U46" s="45">
        <v>0</v>
      </c>
      <c r="V46" s="45">
        <v>77.154194378629612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10.419537504509465</v>
      </c>
      <c r="AD46" s="45">
        <v>0</v>
      </c>
      <c r="AE46" s="45">
        <v>10.419537504509465</v>
      </c>
      <c r="AF46" s="45">
        <v>87.573731883139075</v>
      </c>
      <c r="AG46" s="41"/>
    </row>
    <row r="47" spans="1:33">
      <c r="A47" s="35" t="s">
        <v>52</v>
      </c>
      <c r="B47" s="44">
        <v>16</v>
      </c>
      <c r="C47" s="44">
        <v>1429</v>
      </c>
      <c r="D47" s="44">
        <v>1706</v>
      </c>
      <c r="E47" s="44">
        <v>300</v>
      </c>
      <c r="F47" s="44">
        <v>3435</v>
      </c>
      <c r="G47" s="44" t="s">
        <v>95</v>
      </c>
      <c r="H47" s="44" t="s">
        <v>95</v>
      </c>
      <c r="I47" s="44" t="s">
        <v>95</v>
      </c>
      <c r="J47" s="44" t="s">
        <v>95</v>
      </c>
      <c r="K47" s="44">
        <v>511</v>
      </c>
      <c r="L47" s="44">
        <v>511</v>
      </c>
      <c r="M47" s="44">
        <v>5880</v>
      </c>
      <c r="N47" s="44" t="s">
        <v>95</v>
      </c>
      <c r="O47" s="44">
        <v>5880</v>
      </c>
      <c r="P47" s="44">
        <v>9842</v>
      </c>
      <c r="Q47" s="44">
        <v>11455.766240222871</v>
      </c>
      <c r="R47" s="45">
        <v>0.13966765438894574</v>
      </c>
      <c r="S47" s="45">
        <v>12.474067382612715</v>
      </c>
      <c r="T47" s="45">
        <v>14.892063649221337</v>
      </c>
      <c r="U47" s="45">
        <v>2.6187685197927322</v>
      </c>
      <c r="V47" s="45">
        <v>29.984899551626782</v>
      </c>
      <c r="W47" s="45">
        <v>0</v>
      </c>
      <c r="X47" s="45">
        <v>0</v>
      </c>
      <c r="Y47" s="45">
        <v>0</v>
      </c>
      <c r="Z47" s="45">
        <v>0</v>
      </c>
      <c r="AA47" s="45">
        <v>4.4606357120469537</v>
      </c>
      <c r="AB47" s="45">
        <v>4.4606357120469537</v>
      </c>
      <c r="AC47" s="45">
        <v>51.32786298793755</v>
      </c>
      <c r="AD47" s="45">
        <v>0</v>
      </c>
      <c r="AE47" s="45">
        <v>51.32786298793755</v>
      </c>
      <c r="AF47" s="45">
        <v>85.913065906000227</v>
      </c>
      <c r="AG47" s="41"/>
    </row>
    <row r="48" spans="1:33">
      <c r="A48" s="35" t="s">
        <v>53</v>
      </c>
      <c r="B48" s="44" t="s">
        <v>95</v>
      </c>
      <c r="C48" s="44" t="s">
        <v>95</v>
      </c>
      <c r="D48" s="44">
        <v>256</v>
      </c>
      <c r="E48" s="44" t="s">
        <v>95</v>
      </c>
      <c r="F48" s="44">
        <v>256</v>
      </c>
      <c r="G48" s="44" t="s">
        <v>95</v>
      </c>
      <c r="H48" s="44" t="s">
        <v>95</v>
      </c>
      <c r="I48" s="44" t="s">
        <v>95</v>
      </c>
      <c r="J48" s="44" t="s">
        <v>95</v>
      </c>
      <c r="K48" s="44" t="s">
        <v>95</v>
      </c>
      <c r="L48" s="44" t="s">
        <v>95</v>
      </c>
      <c r="M48" s="44">
        <v>437</v>
      </c>
      <c r="N48" s="44" t="s">
        <v>95</v>
      </c>
      <c r="O48" s="44">
        <v>437</v>
      </c>
      <c r="P48" s="44">
        <v>693</v>
      </c>
      <c r="Q48" s="44">
        <v>713.92246810958818</v>
      </c>
      <c r="R48" s="45">
        <v>0</v>
      </c>
      <c r="S48" s="45">
        <v>0</v>
      </c>
      <c r="T48" s="45">
        <v>35.858235513706177</v>
      </c>
      <c r="U48" s="45">
        <v>0</v>
      </c>
      <c r="V48" s="45">
        <v>35.858235513706177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61.21112859175625</v>
      </c>
      <c r="AD48" s="45">
        <v>0</v>
      </c>
      <c r="AE48" s="45">
        <v>61.21112859175625</v>
      </c>
      <c r="AF48" s="45">
        <v>97.069364105462427</v>
      </c>
      <c r="AG48" s="41"/>
    </row>
    <row r="49" spans="1:33">
      <c r="A49" s="35" t="s">
        <v>54</v>
      </c>
      <c r="B49" s="44" t="s">
        <v>95</v>
      </c>
      <c r="C49" s="44">
        <v>475</v>
      </c>
      <c r="D49" s="44">
        <v>427</v>
      </c>
      <c r="E49" s="44" t="s">
        <v>95</v>
      </c>
      <c r="F49" s="44">
        <v>902</v>
      </c>
      <c r="G49" s="44" t="s">
        <v>95</v>
      </c>
      <c r="H49" s="44" t="s">
        <v>95</v>
      </c>
      <c r="I49" s="44" t="s">
        <v>95</v>
      </c>
      <c r="J49" s="44" t="s">
        <v>95</v>
      </c>
      <c r="K49" s="44" t="s">
        <v>95</v>
      </c>
      <c r="L49" s="44" t="s">
        <v>95</v>
      </c>
      <c r="M49" s="44">
        <v>1059</v>
      </c>
      <c r="N49" s="44" t="s">
        <v>95</v>
      </c>
      <c r="O49" s="44">
        <v>1059</v>
      </c>
      <c r="P49" s="44">
        <v>1961</v>
      </c>
      <c r="Q49" s="44">
        <v>2287.7367205584596</v>
      </c>
      <c r="R49" s="45">
        <v>0</v>
      </c>
      <c r="S49" s="45">
        <v>20.762878688420393</v>
      </c>
      <c r="T49" s="45">
        <v>18.664735157801069</v>
      </c>
      <c r="U49" s="45">
        <v>0</v>
      </c>
      <c r="V49" s="45">
        <v>39.427613846221462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46.290291644288835</v>
      </c>
      <c r="AD49" s="45">
        <v>0</v>
      </c>
      <c r="AE49" s="45">
        <v>46.290291644288835</v>
      </c>
      <c r="AF49" s="45">
        <v>85.71790549051029</v>
      </c>
      <c r="AG49" s="41"/>
    </row>
    <row r="50" spans="1:33">
      <c r="A50" s="35" t="s">
        <v>55</v>
      </c>
      <c r="B50" s="44">
        <v>6</v>
      </c>
      <c r="C50" s="44" t="s">
        <v>95</v>
      </c>
      <c r="D50" s="44">
        <v>222</v>
      </c>
      <c r="E50" s="44" t="s">
        <v>95</v>
      </c>
      <c r="F50" s="44">
        <v>222</v>
      </c>
      <c r="G50" s="44" t="s">
        <v>95</v>
      </c>
      <c r="H50" s="44" t="s">
        <v>95</v>
      </c>
      <c r="I50" s="44" t="s">
        <v>95</v>
      </c>
      <c r="J50" s="44" t="s">
        <v>95</v>
      </c>
      <c r="K50" s="44">
        <v>728</v>
      </c>
      <c r="L50" s="44">
        <v>728</v>
      </c>
      <c r="M50" s="44">
        <v>287</v>
      </c>
      <c r="N50" s="44" t="s">
        <v>95</v>
      </c>
      <c r="O50" s="44">
        <v>287</v>
      </c>
      <c r="P50" s="44">
        <v>1243</v>
      </c>
      <c r="Q50" s="44">
        <v>1420.29267564415</v>
      </c>
      <c r="R50" s="45">
        <v>0.42244814064670161</v>
      </c>
      <c r="S50" s="45">
        <v>0</v>
      </c>
      <c r="T50" s="45">
        <v>15.630581203927958</v>
      </c>
      <c r="U50" s="45">
        <v>0</v>
      </c>
      <c r="V50" s="45">
        <v>15.630581203927958</v>
      </c>
      <c r="W50" s="45">
        <v>0</v>
      </c>
      <c r="X50" s="45">
        <v>0</v>
      </c>
      <c r="Y50" s="45">
        <v>0</v>
      </c>
      <c r="Z50" s="45">
        <v>0</v>
      </c>
      <c r="AA50" s="45">
        <v>51.257041065133123</v>
      </c>
      <c r="AB50" s="45">
        <v>51.257041065133123</v>
      </c>
      <c r="AC50" s="45">
        <v>20.20710272760056</v>
      </c>
      <c r="AD50" s="45">
        <v>0</v>
      </c>
      <c r="AE50" s="45">
        <v>20.20710272760056</v>
      </c>
      <c r="AF50" s="45">
        <v>87.517173137308347</v>
      </c>
      <c r="AG50" s="41"/>
    </row>
    <row r="51" spans="1:33">
      <c r="A51" s="35" t="s">
        <v>56</v>
      </c>
      <c r="B51" s="44" t="s">
        <v>95</v>
      </c>
      <c r="C51" s="44">
        <v>462</v>
      </c>
      <c r="D51" s="44">
        <v>1618</v>
      </c>
      <c r="E51" s="44">
        <v>266</v>
      </c>
      <c r="F51" s="44">
        <v>2346</v>
      </c>
      <c r="G51" s="44" t="s">
        <v>95</v>
      </c>
      <c r="H51" s="44" t="s">
        <v>95</v>
      </c>
      <c r="I51" s="44" t="s">
        <v>95</v>
      </c>
      <c r="J51" s="44" t="s">
        <v>95</v>
      </c>
      <c r="K51" s="44" t="s">
        <v>95</v>
      </c>
      <c r="L51" s="44" t="s">
        <v>95</v>
      </c>
      <c r="M51" s="44">
        <v>405</v>
      </c>
      <c r="N51" s="44" t="s">
        <v>95</v>
      </c>
      <c r="O51" s="44">
        <v>405</v>
      </c>
      <c r="P51" s="44">
        <v>2751</v>
      </c>
      <c r="Q51" s="44">
        <v>3660.2321945537351</v>
      </c>
      <c r="R51" s="45">
        <v>0</v>
      </c>
      <c r="S51" s="45">
        <v>12.622150056147687</v>
      </c>
      <c r="T51" s="45">
        <v>44.204845867634106</v>
      </c>
      <c r="U51" s="45">
        <v>7.2672985171759414</v>
      </c>
      <c r="V51" s="45">
        <v>64.094294440957739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11.064871802467129</v>
      </c>
      <c r="AD51" s="45">
        <v>0</v>
      </c>
      <c r="AE51" s="45">
        <v>11.064871802467129</v>
      </c>
      <c r="AF51" s="45">
        <v>75.159166243424863</v>
      </c>
      <c r="AG51" s="41"/>
    </row>
    <row r="52" spans="1:33">
      <c r="A52" s="35" t="s">
        <v>57</v>
      </c>
      <c r="B52" s="44">
        <v>25</v>
      </c>
      <c r="C52" s="44">
        <v>1197</v>
      </c>
      <c r="D52" s="44">
        <v>1103</v>
      </c>
      <c r="E52" s="44">
        <v>141</v>
      </c>
      <c r="F52" s="44">
        <v>2441</v>
      </c>
      <c r="G52" s="44" t="s">
        <v>95</v>
      </c>
      <c r="H52" s="44">
        <v>1097</v>
      </c>
      <c r="I52" s="44" t="s">
        <v>95</v>
      </c>
      <c r="J52" s="44">
        <v>1097</v>
      </c>
      <c r="K52" s="44">
        <v>290</v>
      </c>
      <c r="L52" s="44">
        <v>1387</v>
      </c>
      <c r="M52" s="44">
        <v>3210</v>
      </c>
      <c r="N52" s="44" t="s">
        <v>95</v>
      </c>
      <c r="O52" s="44">
        <v>3210</v>
      </c>
      <c r="P52" s="44">
        <v>7063</v>
      </c>
      <c r="Q52" s="44">
        <v>8669.2152131965886</v>
      </c>
      <c r="R52" s="45">
        <v>0.28837673751534171</v>
      </c>
      <c r="S52" s="45">
        <v>13.807478192234562</v>
      </c>
      <c r="T52" s="45">
        <v>12.723181659176877</v>
      </c>
      <c r="U52" s="45">
        <v>1.6264447995865274</v>
      </c>
      <c r="V52" s="45">
        <v>28.157104650997969</v>
      </c>
      <c r="W52" s="45">
        <v>0</v>
      </c>
      <c r="X52" s="45">
        <v>12.653971242173196</v>
      </c>
      <c r="Y52" s="45">
        <v>0</v>
      </c>
      <c r="Z52" s="45">
        <v>12.653971242173196</v>
      </c>
      <c r="AA52" s="45">
        <v>3.3451701551779642</v>
      </c>
      <c r="AB52" s="45">
        <v>15.99914139735116</v>
      </c>
      <c r="AC52" s="45">
        <v>37.027573096969881</v>
      </c>
      <c r="AD52" s="45">
        <v>0</v>
      </c>
      <c r="AE52" s="45">
        <v>37.027573096969881</v>
      </c>
      <c r="AF52" s="45">
        <v>81.472195882834342</v>
      </c>
      <c r="AG52" s="41"/>
    </row>
    <row r="53" spans="1:33">
      <c r="A53" s="35" t="s">
        <v>58</v>
      </c>
      <c r="B53" s="44">
        <v>20</v>
      </c>
      <c r="C53" s="44">
        <v>402</v>
      </c>
      <c r="D53" s="44" t="s">
        <v>95</v>
      </c>
      <c r="E53" s="44" t="s">
        <v>95</v>
      </c>
      <c r="F53" s="44">
        <v>402</v>
      </c>
      <c r="G53" s="44" t="s">
        <v>95</v>
      </c>
      <c r="H53" s="44" t="s">
        <v>95</v>
      </c>
      <c r="I53" s="44" t="s">
        <v>95</v>
      </c>
      <c r="J53" s="44" t="s">
        <v>95</v>
      </c>
      <c r="K53" s="44">
        <v>358</v>
      </c>
      <c r="L53" s="44">
        <v>358</v>
      </c>
      <c r="M53" s="44">
        <v>565</v>
      </c>
      <c r="N53" s="44" t="s">
        <v>95</v>
      </c>
      <c r="O53" s="44">
        <v>565</v>
      </c>
      <c r="P53" s="44">
        <v>1345</v>
      </c>
      <c r="Q53" s="44">
        <v>1550.405681653971</v>
      </c>
      <c r="R53" s="45">
        <v>1.2899849527553346</v>
      </c>
      <c r="S53" s="45">
        <v>25.928697550382225</v>
      </c>
      <c r="T53" s="45">
        <v>0</v>
      </c>
      <c r="U53" s="45">
        <v>0</v>
      </c>
      <c r="V53" s="45">
        <v>25.928697550382225</v>
      </c>
      <c r="W53" s="45">
        <v>0</v>
      </c>
      <c r="X53" s="45">
        <v>0</v>
      </c>
      <c r="Y53" s="45">
        <v>0</v>
      </c>
      <c r="Z53" s="45">
        <v>0</v>
      </c>
      <c r="AA53" s="45">
        <v>23.090730654320488</v>
      </c>
      <c r="AB53" s="45">
        <v>23.090730654320488</v>
      </c>
      <c r="AC53" s="45">
        <v>36.442074915338203</v>
      </c>
      <c r="AD53" s="45">
        <v>0</v>
      </c>
      <c r="AE53" s="45">
        <v>36.442074915338203</v>
      </c>
      <c r="AF53" s="45">
        <v>86.751488072796249</v>
      </c>
      <c r="AG53" s="41"/>
    </row>
    <row r="54" spans="1:33">
      <c r="A54" s="35" t="s">
        <v>59</v>
      </c>
      <c r="B54" s="44" t="s">
        <v>95</v>
      </c>
      <c r="C54" s="44">
        <v>219</v>
      </c>
      <c r="D54" s="44">
        <v>1809</v>
      </c>
      <c r="E54" s="44">
        <v>53</v>
      </c>
      <c r="F54" s="44">
        <v>2081</v>
      </c>
      <c r="G54" s="44" t="s">
        <v>95</v>
      </c>
      <c r="H54" s="44" t="s">
        <v>95</v>
      </c>
      <c r="I54" s="44" t="s">
        <v>95</v>
      </c>
      <c r="J54" s="44" t="s">
        <v>95</v>
      </c>
      <c r="K54" s="44" t="s">
        <v>95</v>
      </c>
      <c r="L54" s="44" t="s">
        <v>95</v>
      </c>
      <c r="M54" s="44">
        <v>1397</v>
      </c>
      <c r="N54" s="44" t="s">
        <v>95</v>
      </c>
      <c r="O54" s="44">
        <v>1397</v>
      </c>
      <c r="P54" s="44">
        <v>3478</v>
      </c>
      <c r="Q54" s="44">
        <v>3625.8669075977818</v>
      </c>
      <c r="R54" s="45">
        <v>0</v>
      </c>
      <c r="S54" s="45">
        <v>6.0399348785003371</v>
      </c>
      <c r="T54" s="45">
        <v>49.891516873091824</v>
      </c>
      <c r="U54" s="45">
        <v>1.4617193998197162</v>
      </c>
      <c r="V54" s="45">
        <v>57.393171151411877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38.528717010342334</v>
      </c>
      <c r="AD54" s="45">
        <v>0</v>
      </c>
      <c r="AE54" s="45">
        <v>38.528717010342334</v>
      </c>
      <c r="AF54" s="45">
        <v>95.921888161754211</v>
      </c>
      <c r="AG54" s="41"/>
    </row>
    <row r="55" spans="1:33">
      <c r="A55" s="35" t="s">
        <v>60</v>
      </c>
      <c r="B55" s="44">
        <v>83</v>
      </c>
      <c r="C55" s="44">
        <v>183</v>
      </c>
      <c r="D55" s="44" t="s">
        <v>95</v>
      </c>
      <c r="E55" s="44" t="s">
        <v>95</v>
      </c>
      <c r="F55" s="44">
        <v>183</v>
      </c>
      <c r="G55" s="44" t="s">
        <v>95</v>
      </c>
      <c r="H55" s="44" t="s">
        <v>95</v>
      </c>
      <c r="I55" s="44" t="s">
        <v>95</v>
      </c>
      <c r="J55" s="44" t="s">
        <v>95</v>
      </c>
      <c r="K55" s="44" t="s">
        <v>95</v>
      </c>
      <c r="L55" s="44" t="s">
        <v>95</v>
      </c>
      <c r="M55" s="44">
        <v>599</v>
      </c>
      <c r="N55" s="44" t="s">
        <v>95</v>
      </c>
      <c r="O55" s="44">
        <v>599</v>
      </c>
      <c r="P55" s="44">
        <v>865</v>
      </c>
      <c r="Q55" s="44">
        <v>937.13880478089004</v>
      </c>
      <c r="R55" s="45">
        <v>8.8567456151179247</v>
      </c>
      <c r="S55" s="45">
        <v>19.527523464657591</v>
      </c>
      <c r="T55" s="45">
        <v>0</v>
      </c>
      <c r="U55" s="45">
        <v>0</v>
      </c>
      <c r="V55" s="45">
        <v>19.527523464657591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63.917959318742611</v>
      </c>
      <c r="AD55" s="45">
        <v>0</v>
      </c>
      <c r="AE55" s="45">
        <v>63.917959318742611</v>
      </c>
      <c r="AF55" s="45">
        <v>92.302228398518125</v>
      </c>
      <c r="AG55" s="41"/>
    </row>
    <row r="56" spans="1:33">
      <c r="A56" s="35" t="s">
        <v>61</v>
      </c>
      <c r="B56" s="44" t="s">
        <v>95</v>
      </c>
      <c r="C56" s="44" t="s">
        <v>95</v>
      </c>
      <c r="D56" s="44">
        <v>1413</v>
      </c>
      <c r="E56" s="44">
        <v>157</v>
      </c>
      <c r="F56" s="44">
        <v>1570</v>
      </c>
      <c r="G56" s="44" t="s">
        <v>95</v>
      </c>
      <c r="H56" s="44" t="s">
        <v>95</v>
      </c>
      <c r="I56" s="44" t="s">
        <v>95</v>
      </c>
      <c r="J56" s="44" t="s">
        <v>95</v>
      </c>
      <c r="K56" s="44">
        <v>454</v>
      </c>
      <c r="L56" s="44">
        <v>454</v>
      </c>
      <c r="M56" s="44">
        <v>1655</v>
      </c>
      <c r="N56" s="44" t="s">
        <v>95</v>
      </c>
      <c r="O56" s="44">
        <v>1655</v>
      </c>
      <c r="P56" s="44">
        <v>3679</v>
      </c>
      <c r="Q56" s="44">
        <v>4532.6232025416157</v>
      </c>
      <c r="R56" s="45">
        <v>0</v>
      </c>
      <c r="S56" s="45">
        <v>0</v>
      </c>
      <c r="T56" s="45">
        <v>31.174000945140921</v>
      </c>
      <c r="U56" s="45">
        <v>3.4637778827934356</v>
      </c>
      <c r="V56" s="45">
        <v>34.637778827934355</v>
      </c>
      <c r="W56" s="45">
        <v>0</v>
      </c>
      <c r="X56" s="45">
        <v>0</v>
      </c>
      <c r="Y56" s="45">
        <v>0</v>
      </c>
      <c r="Z56" s="45">
        <v>0</v>
      </c>
      <c r="AA56" s="45">
        <v>10.016274896740255</v>
      </c>
      <c r="AB56" s="45">
        <v>10.016274896740255</v>
      </c>
      <c r="AC56" s="45">
        <v>36.513072586134626</v>
      </c>
      <c r="AD56" s="45">
        <v>0</v>
      </c>
      <c r="AE56" s="45">
        <v>36.513072586134626</v>
      </c>
      <c r="AF56" s="45">
        <v>81.167126310809238</v>
      </c>
      <c r="AG56" s="41"/>
    </row>
    <row r="57" spans="1:33" ht="16.5" thickBot="1">
      <c r="A57" s="24"/>
    </row>
    <row r="58" spans="1:33" ht="16.5" thickBot="1">
      <c r="A58" s="75" t="s">
        <v>62</v>
      </c>
      <c r="B58" s="76" t="s">
        <v>63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 t="s">
        <v>72</v>
      </c>
      <c r="R58" s="76" t="s">
        <v>73</v>
      </c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39"/>
    </row>
    <row r="59" spans="1:33" ht="26.25" thickBot="1">
      <c r="A59" s="75"/>
      <c r="B59" s="77" t="s">
        <v>2</v>
      </c>
      <c r="C59" s="76" t="s">
        <v>3</v>
      </c>
      <c r="D59" s="76"/>
      <c r="E59" s="76"/>
      <c r="F59" s="76"/>
      <c r="G59" s="76" t="s">
        <v>4</v>
      </c>
      <c r="H59" s="76"/>
      <c r="I59" s="76"/>
      <c r="J59" s="76"/>
      <c r="K59" s="77" t="s">
        <v>5</v>
      </c>
      <c r="L59" s="76" t="s">
        <v>6</v>
      </c>
      <c r="M59" s="76" t="s">
        <v>7</v>
      </c>
      <c r="N59" s="76"/>
      <c r="O59" s="76"/>
      <c r="P59" s="76" t="s">
        <v>8</v>
      </c>
      <c r="Q59" s="76"/>
      <c r="R59" s="77" t="s">
        <v>2</v>
      </c>
      <c r="S59" s="76" t="s">
        <v>3</v>
      </c>
      <c r="T59" s="76"/>
      <c r="U59" s="76"/>
      <c r="V59" s="76"/>
      <c r="W59" s="76" t="s">
        <v>4</v>
      </c>
      <c r="X59" s="76"/>
      <c r="Y59" s="76"/>
      <c r="Z59" s="76"/>
      <c r="AA59" s="77" t="s">
        <v>5</v>
      </c>
      <c r="AB59" s="76" t="s">
        <v>6</v>
      </c>
      <c r="AC59" s="76" t="s">
        <v>7</v>
      </c>
      <c r="AD59" s="76"/>
      <c r="AE59" s="76"/>
      <c r="AF59" s="76" t="s">
        <v>8</v>
      </c>
      <c r="AG59" s="40"/>
    </row>
    <row r="60" spans="1:33" ht="26.25" thickBot="1">
      <c r="A60" s="75"/>
      <c r="B60" s="77" t="s">
        <v>9</v>
      </c>
      <c r="C60" s="77" t="s">
        <v>10</v>
      </c>
      <c r="D60" s="77" t="s">
        <v>11</v>
      </c>
      <c r="E60" s="77" t="s">
        <v>12</v>
      </c>
      <c r="F60" s="77" t="s">
        <v>13</v>
      </c>
      <c r="G60" s="77" t="s">
        <v>10</v>
      </c>
      <c r="H60" s="77" t="s">
        <v>11</v>
      </c>
      <c r="I60" s="77" t="s">
        <v>12</v>
      </c>
      <c r="J60" s="77" t="s">
        <v>13</v>
      </c>
      <c r="K60" s="77" t="s">
        <v>11</v>
      </c>
      <c r="L60" s="76"/>
      <c r="M60" s="77" t="s">
        <v>10</v>
      </c>
      <c r="N60" s="77" t="s">
        <v>12</v>
      </c>
      <c r="O60" s="77" t="s">
        <v>13</v>
      </c>
      <c r="P60" s="76"/>
      <c r="Q60" s="76"/>
      <c r="R60" s="77" t="s">
        <v>9</v>
      </c>
      <c r="S60" s="77" t="s">
        <v>10</v>
      </c>
      <c r="T60" s="77" t="s">
        <v>11</v>
      </c>
      <c r="U60" s="77" t="s">
        <v>12</v>
      </c>
      <c r="V60" s="77" t="s">
        <v>13</v>
      </c>
      <c r="W60" s="77" t="s">
        <v>10</v>
      </c>
      <c r="X60" s="77" t="s">
        <v>11</v>
      </c>
      <c r="Y60" s="77" t="s">
        <v>12</v>
      </c>
      <c r="Z60" s="77" t="s">
        <v>13</v>
      </c>
      <c r="AA60" s="77" t="s">
        <v>11</v>
      </c>
      <c r="AB60" s="76"/>
      <c r="AC60" s="77" t="s">
        <v>10</v>
      </c>
      <c r="AD60" s="77" t="s">
        <v>12</v>
      </c>
      <c r="AE60" s="77" t="s">
        <v>13</v>
      </c>
      <c r="AF60" s="76"/>
      <c r="AG60" s="40"/>
    </row>
    <row r="61" spans="1:33">
      <c r="A61" s="32" t="s">
        <v>15</v>
      </c>
      <c r="B61" s="33">
        <v>1026</v>
      </c>
      <c r="C61" s="33">
        <v>25485</v>
      </c>
      <c r="D61" s="33">
        <v>79053</v>
      </c>
      <c r="E61" s="33">
        <v>25308</v>
      </c>
      <c r="F61" s="33">
        <v>129846</v>
      </c>
      <c r="G61" s="33">
        <v>1560</v>
      </c>
      <c r="H61" s="33">
        <v>46325</v>
      </c>
      <c r="I61" s="33">
        <v>2472</v>
      </c>
      <c r="J61" s="33">
        <v>50357</v>
      </c>
      <c r="K61" s="33">
        <v>13574</v>
      </c>
      <c r="L61" s="33">
        <v>63931</v>
      </c>
      <c r="M61" s="33">
        <v>113178</v>
      </c>
      <c r="N61" s="33">
        <v>498</v>
      </c>
      <c r="O61" s="33">
        <v>113676</v>
      </c>
      <c r="P61" s="33">
        <v>308479</v>
      </c>
      <c r="Q61" s="33">
        <v>359241.00591477705</v>
      </c>
      <c r="R61" s="34">
        <v>0.28560213981902682</v>
      </c>
      <c r="S61" s="34">
        <v>7.0941233267913244</v>
      </c>
      <c r="T61" s="34">
        <v>22.005561363658408</v>
      </c>
      <c r="U61" s="34">
        <v>7.0448527822026614</v>
      </c>
      <c r="V61" s="34">
        <v>36.144537472652395</v>
      </c>
      <c r="W61" s="34">
        <v>0.43424886756109343</v>
      </c>
      <c r="X61" s="34">
        <v>12.895242813953624</v>
      </c>
      <c r="Y61" s="34">
        <v>0.68811743628911726</v>
      </c>
      <c r="Z61" s="34">
        <v>14.017609117803834</v>
      </c>
      <c r="AA61" s="34">
        <v>3.7785218770988989</v>
      </c>
      <c r="AB61" s="34">
        <v>17.796130994902732</v>
      </c>
      <c r="AC61" s="34">
        <v>31.504755341557328</v>
      </c>
      <c r="AD61" s="34">
        <v>0.13862560002911828</v>
      </c>
      <c r="AE61" s="34">
        <v>31.643380941586447</v>
      </c>
      <c r="AF61" s="34">
        <v>85.869651548960604</v>
      </c>
      <c r="AG61" s="41"/>
    </row>
    <row r="62" spans="1:33">
      <c r="A62" s="35" t="s">
        <v>64</v>
      </c>
      <c r="B62" s="44">
        <v>388</v>
      </c>
      <c r="C62" s="44">
        <v>1273</v>
      </c>
      <c r="D62" s="44">
        <v>4198</v>
      </c>
      <c r="E62" s="44">
        <v>975</v>
      </c>
      <c r="F62" s="44">
        <v>6446</v>
      </c>
      <c r="G62" s="44" t="s">
        <v>95</v>
      </c>
      <c r="H62" s="44">
        <v>3093</v>
      </c>
      <c r="I62" s="44" t="s">
        <v>95</v>
      </c>
      <c r="J62" s="44">
        <v>3093</v>
      </c>
      <c r="K62" s="44">
        <v>2816</v>
      </c>
      <c r="L62" s="44">
        <v>5909</v>
      </c>
      <c r="M62" s="44">
        <v>16479</v>
      </c>
      <c r="N62" s="44" t="s">
        <v>95</v>
      </c>
      <c r="O62" s="44">
        <v>16479</v>
      </c>
      <c r="P62" s="44">
        <v>29222</v>
      </c>
      <c r="Q62" s="44">
        <v>34883.066558529768</v>
      </c>
      <c r="R62" s="45">
        <v>1.1122875316852683</v>
      </c>
      <c r="S62" s="45">
        <v>3.6493351232869755</v>
      </c>
      <c r="T62" s="45">
        <v>12.034492417563804</v>
      </c>
      <c r="U62" s="45">
        <v>2.7950524314256096</v>
      </c>
      <c r="V62" s="45">
        <v>18.478879972276388</v>
      </c>
      <c r="W62" s="45">
        <v>0</v>
      </c>
      <c r="X62" s="45">
        <v>8.86676632861478</v>
      </c>
      <c r="Y62" s="45">
        <v>0</v>
      </c>
      <c r="Z62" s="45">
        <v>8.86676632861478</v>
      </c>
      <c r="AA62" s="45">
        <v>8.0726847660456578</v>
      </c>
      <c r="AB62" s="45">
        <v>16.939451094660438</v>
      </c>
      <c r="AC62" s="45">
        <v>47.240686171756536</v>
      </c>
      <c r="AD62" s="45">
        <v>0</v>
      </c>
      <c r="AE62" s="45">
        <v>47.240686171756536</v>
      </c>
      <c r="AF62" s="45">
        <v>83.771304770378634</v>
      </c>
      <c r="AG62" s="41"/>
    </row>
    <row r="63" spans="1:33">
      <c r="A63" s="35" t="s">
        <v>65</v>
      </c>
      <c r="B63" s="44">
        <v>125</v>
      </c>
      <c r="C63" s="44">
        <v>3507</v>
      </c>
      <c r="D63" s="44">
        <v>1101</v>
      </c>
      <c r="E63" s="44">
        <v>379</v>
      </c>
      <c r="F63" s="44">
        <v>4987</v>
      </c>
      <c r="G63" s="44" t="s">
        <v>95</v>
      </c>
      <c r="H63" s="44">
        <v>1211</v>
      </c>
      <c r="I63" s="44" t="s">
        <v>95</v>
      </c>
      <c r="J63" s="44">
        <v>1211</v>
      </c>
      <c r="K63" s="44">
        <v>2415</v>
      </c>
      <c r="L63" s="44">
        <v>3626</v>
      </c>
      <c r="M63" s="44">
        <v>10008</v>
      </c>
      <c r="N63" s="44" t="s">
        <v>95</v>
      </c>
      <c r="O63" s="44">
        <v>10008</v>
      </c>
      <c r="P63" s="44">
        <v>18746</v>
      </c>
      <c r="Q63" s="44">
        <v>20573.210300677958</v>
      </c>
      <c r="R63" s="45">
        <v>0.60758626472544652</v>
      </c>
      <c r="S63" s="45">
        <v>17.046440243137127</v>
      </c>
      <c r="T63" s="45">
        <v>5.3516198197017326</v>
      </c>
      <c r="U63" s="45">
        <v>1.8422015546475536</v>
      </c>
      <c r="V63" s="45">
        <v>24.240261617486411</v>
      </c>
      <c r="W63" s="45">
        <v>0</v>
      </c>
      <c r="X63" s="45">
        <v>5.8862957326601251</v>
      </c>
      <c r="Y63" s="45">
        <v>0</v>
      </c>
      <c r="Z63" s="45">
        <v>5.8862957326601251</v>
      </c>
      <c r="AA63" s="45">
        <v>11.738566634495626</v>
      </c>
      <c r="AB63" s="45">
        <v>17.62486236715575</v>
      </c>
      <c r="AC63" s="45">
        <v>48.645786698978149</v>
      </c>
      <c r="AD63" s="45">
        <v>0</v>
      </c>
      <c r="AE63" s="45">
        <v>48.645786698978149</v>
      </c>
      <c r="AF63" s="45">
        <v>91.118496948345751</v>
      </c>
      <c r="AG63" s="41"/>
    </row>
    <row r="64" spans="1:33">
      <c r="A64" s="35" t="s">
        <v>66</v>
      </c>
      <c r="B64" s="44">
        <v>50</v>
      </c>
      <c r="C64" s="44">
        <v>2127</v>
      </c>
      <c r="D64" s="44">
        <v>28171</v>
      </c>
      <c r="E64" s="44">
        <v>12258</v>
      </c>
      <c r="F64" s="44">
        <v>42556</v>
      </c>
      <c r="G64" s="44" t="s">
        <v>95</v>
      </c>
      <c r="H64" s="44">
        <v>15024</v>
      </c>
      <c r="I64" s="44">
        <v>1961</v>
      </c>
      <c r="J64" s="44">
        <v>16985</v>
      </c>
      <c r="K64" s="44" t="s">
        <v>95</v>
      </c>
      <c r="L64" s="44">
        <v>16985</v>
      </c>
      <c r="M64" s="44">
        <v>17607</v>
      </c>
      <c r="N64" s="44">
        <v>498</v>
      </c>
      <c r="O64" s="44">
        <v>18105</v>
      </c>
      <c r="P64" s="44">
        <v>77696</v>
      </c>
      <c r="Q64" s="44">
        <v>91924.218584463204</v>
      </c>
      <c r="R64" s="45">
        <v>5.4392629896612324E-2</v>
      </c>
      <c r="S64" s="45">
        <v>2.3138624758018884</v>
      </c>
      <c r="T64" s="45">
        <v>30.645895536349318</v>
      </c>
      <c r="U64" s="45">
        <v>13.334897145453478</v>
      </c>
      <c r="V64" s="45">
        <v>46.294655157604687</v>
      </c>
      <c r="W64" s="45">
        <v>0</v>
      </c>
      <c r="X64" s="45">
        <v>16.343897431334074</v>
      </c>
      <c r="Y64" s="45">
        <v>2.1332789445451357</v>
      </c>
      <c r="Z64" s="45">
        <v>18.477176375879207</v>
      </c>
      <c r="AA64" s="45">
        <v>0</v>
      </c>
      <c r="AB64" s="45">
        <v>18.477176375879207</v>
      </c>
      <c r="AC64" s="45">
        <v>19.153820691793065</v>
      </c>
      <c r="AD64" s="45">
        <v>0.5417505937702588</v>
      </c>
      <c r="AE64" s="45">
        <v>19.695571285563325</v>
      </c>
      <c r="AF64" s="45">
        <v>84.521795448943834</v>
      </c>
      <c r="AG64" s="41"/>
    </row>
    <row r="65" spans="1:33">
      <c r="A65" s="35" t="s">
        <v>67</v>
      </c>
      <c r="B65" s="44">
        <v>109</v>
      </c>
      <c r="C65" s="44">
        <v>6346</v>
      </c>
      <c r="D65" s="44">
        <v>5389</v>
      </c>
      <c r="E65" s="44">
        <v>1512</v>
      </c>
      <c r="F65" s="44">
        <v>13247</v>
      </c>
      <c r="G65" s="44" t="s">
        <v>95</v>
      </c>
      <c r="H65" s="44">
        <v>3453</v>
      </c>
      <c r="I65" s="44">
        <v>94</v>
      </c>
      <c r="J65" s="44">
        <v>3547</v>
      </c>
      <c r="K65" s="44">
        <v>1085</v>
      </c>
      <c r="L65" s="44">
        <v>4632</v>
      </c>
      <c r="M65" s="44">
        <v>16301</v>
      </c>
      <c r="N65" s="44" t="s">
        <v>95</v>
      </c>
      <c r="O65" s="44">
        <v>16301</v>
      </c>
      <c r="P65" s="44">
        <v>34289</v>
      </c>
      <c r="Q65" s="44">
        <v>40989.741744231855</v>
      </c>
      <c r="R65" s="45">
        <v>0.26592019213036067</v>
      </c>
      <c r="S65" s="45">
        <v>15.481922378525402</v>
      </c>
      <c r="T65" s="45">
        <v>13.147191884316639</v>
      </c>
      <c r="U65" s="45">
        <v>3.6887278027624344</v>
      </c>
      <c r="V65" s="45">
        <v>32.317842065604474</v>
      </c>
      <c r="W65" s="45">
        <v>0</v>
      </c>
      <c r="X65" s="45">
        <v>8.4240589305150042</v>
      </c>
      <c r="Y65" s="45">
        <v>0.22932567027755874</v>
      </c>
      <c r="Z65" s="45">
        <v>8.6533846007925632</v>
      </c>
      <c r="AA65" s="45">
        <v>2.6470037473526729</v>
      </c>
      <c r="AB65" s="45">
        <v>11.300388348145235</v>
      </c>
      <c r="AC65" s="45">
        <v>39.76848671483495</v>
      </c>
      <c r="AD65" s="45">
        <v>0</v>
      </c>
      <c r="AE65" s="45">
        <v>39.76848671483495</v>
      </c>
      <c r="AF65" s="45">
        <v>83.652637320715016</v>
      </c>
      <c r="AG65" s="41"/>
    </row>
    <row r="66" spans="1:33">
      <c r="A66" s="35" t="s">
        <v>68</v>
      </c>
      <c r="B66" s="44">
        <v>36</v>
      </c>
      <c r="C66" s="44">
        <v>4153</v>
      </c>
      <c r="D66" s="44">
        <v>15864</v>
      </c>
      <c r="E66" s="44">
        <v>4977</v>
      </c>
      <c r="F66" s="44">
        <v>24994</v>
      </c>
      <c r="G66" s="44" t="s">
        <v>95</v>
      </c>
      <c r="H66" s="44">
        <v>5535</v>
      </c>
      <c r="I66" s="44">
        <v>244</v>
      </c>
      <c r="J66" s="44">
        <v>5779</v>
      </c>
      <c r="K66" s="44">
        <v>1831</v>
      </c>
      <c r="L66" s="44">
        <v>7610</v>
      </c>
      <c r="M66" s="44">
        <v>18762</v>
      </c>
      <c r="N66" s="44" t="s">
        <v>95</v>
      </c>
      <c r="O66" s="44">
        <v>18762</v>
      </c>
      <c r="P66" s="44">
        <v>51402</v>
      </c>
      <c r="Q66" s="44">
        <v>58271.926987206942</v>
      </c>
      <c r="R66" s="45">
        <v>6.177931958197206E-2</v>
      </c>
      <c r="S66" s="45">
        <v>7.1269309506647209</v>
      </c>
      <c r="T66" s="45">
        <v>27.224086829122356</v>
      </c>
      <c r="U66" s="45">
        <v>8.5409909322076381</v>
      </c>
      <c r="V66" s="45">
        <v>42.892008711994713</v>
      </c>
      <c r="W66" s="45">
        <v>0</v>
      </c>
      <c r="X66" s="45">
        <v>9.498570385728204</v>
      </c>
      <c r="Y66" s="45">
        <v>0.41872649938892176</v>
      </c>
      <c r="Z66" s="45">
        <v>9.9172968851171266</v>
      </c>
      <c r="AA66" s="45">
        <v>3.1421648376275235</v>
      </c>
      <c r="AB66" s="45">
        <v>13.059461722744649</v>
      </c>
      <c r="AC66" s="45">
        <v>32.197322055471105</v>
      </c>
      <c r="AD66" s="45">
        <v>0</v>
      </c>
      <c r="AE66" s="45">
        <v>32.197322055471105</v>
      </c>
      <c r="AF66" s="45">
        <v>88.210571809792441</v>
      </c>
      <c r="AG66" s="41"/>
    </row>
    <row r="67" spans="1:33">
      <c r="A67" s="35" t="s">
        <v>69</v>
      </c>
      <c r="B67" s="44">
        <v>215</v>
      </c>
      <c r="C67" s="44">
        <v>3612</v>
      </c>
      <c r="D67" s="44">
        <v>10392</v>
      </c>
      <c r="E67" s="44">
        <v>2939</v>
      </c>
      <c r="F67" s="44">
        <v>16943</v>
      </c>
      <c r="G67" s="44" t="s">
        <v>95</v>
      </c>
      <c r="H67" s="44">
        <v>9975</v>
      </c>
      <c r="I67" s="44">
        <v>30</v>
      </c>
      <c r="J67" s="44">
        <v>10005</v>
      </c>
      <c r="K67" s="44">
        <v>3346</v>
      </c>
      <c r="L67" s="44">
        <v>13351</v>
      </c>
      <c r="M67" s="44">
        <v>16474</v>
      </c>
      <c r="N67" s="44" t="s">
        <v>95</v>
      </c>
      <c r="O67" s="44">
        <v>16474</v>
      </c>
      <c r="P67" s="44">
        <v>46983</v>
      </c>
      <c r="Q67" s="44">
        <v>54621.254490257619</v>
      </c>
      <c r="R67" s="45">
        <v>0.39361966693450423</v>
      </c>
      <c r="S67" s="45">
        <v>6.6128104044996716</v>
      </c>
      <c r="T67" s="45">
        <v>19.02556083155055</v>
      </c>
      <c r="U67" s="45">
        <v>5.3806893075372466</v>
      </c>
      <c r="V67" s="45">
        <v>31.019060543587468</v>
      </c>
      <c r="W67" s="45">
        <v>0</v>
      </c>
      <c r="X67" s="45">
        <v>18.262121756612466</v>
      </c>
      <c r="Y67" s="45">
        <v>5.4923674455977338E-2</v>
      </c>
      <c r="Z67" s="45">
        <v>18.317045431068443</v>
      </c>
      <c r="AA67" s="45">
        <v>6.125820490990006</v>
      </c>
      <c r="AB67" s="45">
        <v>24.442865922058449</v>
      </c>
      <c r="AC67" s="45">
        <v>30.16042043292569</v>
      </c>
      <c r="AD67" s="45">
        <v>0</v>
      </c>
      <c r="AE67" s="45">
        <v>30.16042043292569</v>
      </c>
      <c r="AF67" s="45">
        <v>86.015966565506119</v>
      </c>
      <c r="AG67" s="41"/>
    </row>
    <row r="68" spans="1:33">
      <c r="A68" s="35" t="s">
        <v>70</v>
      </c>
      <c r="B68" s="44">
        <v>91</v>
      </c>
      <c r="C68" s="44">
        <v>3064</v>
      </c>
      <c r="D68" s="44">
        <v>9382</v>
      </c>
      <c r="E68" s="44">
        <v>1937</v>
      </c>
      <c r="F68" s="44">
        <v>14383</v>
      </c>
      <c r="G68" s="44">
        <v>1280</v>
      </c>
      <c r="H68" s="44">
        <v>5110</v>
      </c>
      <c r="I68" s="44">
        <v>41</v>
      </c>
      <c r="J68" s="44">
        <v>6431</v>
      </c>
      <c r="K68" s="44">
        <v>1026</v>
      </c>
      <c r="L68" s="44">
        <v>7457</v>
      </c>
      <c r="M68" s="44">
        <v>10371</v>
      </c>
      <c r="N68" s="44" t="s">
        <v>95</v>
      </c>
      <c r="O68" s="44">
        <v>10371</v>
      </c>
      <c r="P68" s="44">
        <v>32302</v>
      </c>
      <c r="Q68" s="44">
        <v>37478.052233825794</v>
      </c>
      <c r="R68" s="45">
        <v>0.24280877627324507</v>
      </c>
      <c r="S68" s="45">
        <v>8.1754515439694817</v>
      </c>
      <c r="T68" s="45">
        <v>25.033318010940498</v>
      </c>
      <c r="U68" s="45">
        <v>5.1683582378162169</v>
      </c>
      <c r="V68" s="45">
        <v>38.377127792726199</v>
      </c>
      <c r="W68" s="45">
        <v>3.4153322376896011</v>
      </c>
      <c r="X68" s="45">
        <v>13.634646667651454</v>
      </c>
      <c r="Y68" s="45">
        <v>0.10939736073849503</v>
      </c>
      <c r="Z68" s="45">
        <v>17.159376266079551</v>
      </c>
      <c r="AA68" s="45">
        <v>2.7376022467730707</v>
      </c>
      <c r="AB68" s="45">
        <v>19.89697851285262</v>
      </c>
      <c r="AC68" s="45">
        <v>27.672195810217854</v>
      </c>
      <c r="AD68" s="45">
        <v>0</v>
      </c>
      <c r="AE68" s="45">
        <v>27.672195810217854</v>
      </c>
      <c r="AF68" s="45">
        <v>86.18911089206992</v>
      </c>
      <c r="AG68" s="41"/>
    </row>
    <row r="69" spans="1:33">
      <c r="A69" s="35" t="s">
        <v>71</v>
      </c>
      <c r="B69" s="44">
        <v>12</v>
      </c>
      <c r="C69" s="44">
        <v>1403</v>
      </c>
      <c r="D69" s="44">
        <v>4556</v>
      </c>
      <c r="E69" s="44">
        <v>331</v>
      </c>
      <c r="F69" s="44">
        <v>6290</v>
      </c>
      <c r="G69" s="44">
        <v>280</v>
      </c>
      <c r="H69" s="44">
        <v>2924</v>
      </c>
      <c r="I69" s="44">
        <v>102</v>
      </c>
      <c r="J69" s="44">
        <v>3306</v>
      </c>
      <c r="K69" s="44">
        <v>1055</v>
      </c>
      <c r="L69" s="44">
        <v>4361</v>
      </c>
      <c r="M69" s="44">
        <v>7176</v>
      </c>
      <c r="N69" s="44" t="s">
        <v>95</v>
      </c>
      <c r="O69" s="44">
        <v>7176</v>
      </c>
      <c r="P69" s="44">
        <v>17839</v>
      </c>
      <c r="Q69" s="44">
        <v>20499.535015583904</v>
      </c>
      <c r="R69" s="45">
        <v>5.853791313255402E-2</v>
      </c>
      <c r="S69" s="45">
        <v>6.8440576770811079</v>
      </c>
      <c r="T69" s="45">
        <v>22.224894352659675</v>
      </c>
      <c r="U69" s="45">
        <v>1.6146707705729484</v>
      </c>
      <c r="V69" s="45">
        <v>30.683622800313731</v>
      </c>
      <c r="W69" s="45">
        <v>1.3658846397595938</v>
      </c>
      <c r="X69" s="45">
        <v>14.263738166632329</v>
      </c>
      <c r="Y69" s="45">
        <v>0.49757226162670914</v>
      </c>
      <c r="Z69" s="45">
        <v>16.127195068018633</v>
      </c>
      <c r="AA69" s="45">
        <v>5.1464581962370408</v>
      </c>
      <c r="AB69" s="45">
        <v>21.273653264255675</v>
      </c>
      <c r="AC69" s="45">
        <v>35.005672053267304</v>
      </c>
      <c r="AD69" s="45">
        <v>0</v>
      </c>
      <c r="AE69" s="45">
        <v>35.005672053267304</v>
      </c>
      <c r="AF69" s="45">
        <v>87.021486030969257</v>
      </c>
      <c r="AG69" s="41"/>
    </row>
    <row r="71" spans="1:33">
      <c r="A71" s="26" t="s">
        <v>136</v>
      </c>
    </row>
    <row r="73" spans="1:33">
      <c r="A73" s="27"/>
    </row>
  </sheetData>
  <mergeCells count="28">
    <mergeCell ref="R58:AF58"/>
    <mergeCell ref="S59:V59"/>
    <mergeCell ref="W59:Z59"/>
    <mergeCell ref="AB59:AB60"/>
    <mergeCell ref="AC59:AE59"/>
    <mergeCell ref="AF59:AF60"/>
    <mergeCell ref="R7:AF7"/>
    <mergeCell ref="C8:F8"/>
    <mergeCell ref="G8:J8"/>
    <mergeCell ref="L8:L9"/>
    <mergeCell ref="M8:O8"/>
    <mergeCell ref="P8:P9"/>
    <mergeCell ref="S8:V8"/>
    <mergeCell ref="W8:Z8"/>
    <mergeCell ref="AB8:AB9"/>
    <mergeCell ref="AC8:AE8"/>
    <mergeCell ref="AF8:AF9"/>
    <mergeCell ref="A58:A60"/>
    <mergeCell ref="B58:P58"/>
    <mergeCell ref="Q58:Q60"/>
    <mergeCell ref="A7:A9"/>
    <mergeCell ref="B7:P7"/>
    <mergeCell ref="Q7:Q9"/>
    <mergeCell ref="C59:F59"/>
    <mergeCell ref="G59:J59"/>
    <mergeCell ref="L59:L60"/>
    <mergeCell ref="M59:O59"/>
    <mergeCell ref="P59:P60"/>
  </mergeCells>
  <hyperlinks>
    <hyperlink ref="AF6" location="Contenido!A1" display="Contenido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3" width="11.42578125" style="21"/>
    <col min="4" max="4" width="12.5703125" style="21" customWidth="1"/>
    <col min="5" max="5" width="11.42578125" style="21"/>
    <col min="6" max="6" width="14.140625" style="21" customWidth="1"/>
    <col min="7" max="7" width="11.42578125" style="21"/>
    <col min="8" max="8" width="14" style="21" customWidth="1"/>
    <col min="9" max="10" width="11.42578125" style="21"/>
    <col min="11" max="11" width="14.7109375" style="21" customWidth="1"/>
    <col min="12" max="17" width="11.42578125" style="21"/>
    <col min="18" max="18" width="13.7109375" style="21" customWidth="1"/>
    <col min="19" max="19" width="11.42578125" style="21"/>
    <col min="20" max="20" width="12.28515625" style="21" customWidth="1"/>
    <col min="21" max="23" width="11.42578125" style="21"/>
    <col min="24" max="24" width="12.140625" style="21" customWidth="1"/>
    <col min="25" max="26" width="11.42578125" style="21"/>
    <col min="27" max="27" width="14.140625" style="21" customWidth="1"/>
    <col min="28" max="32" width="11.42578125" style="21"/>
    <col min="33" max="33" width="11.42578125" style="38"/>
    <col min="34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6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6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6"/>
      <c r="AJ3" s="66"/>
      <c r="AK3" s="66"/>
    </row>
    <row r="4" spans="1:37" s="67" customFormat="1" ht="18.75">
      <c r="A4" s="65" t="s">
        <v>87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6"/>
      <c r="AJ4" s="66"/>
      <c r="AK4" s="66"/>
    </row>
    <row r="5" spans="1:37" s="67" customFormat="1">
      <c r="AG5" s="71"/>
    </row>
    <row r="6" spans="1:37" s="67" customFormat="1" ht="15.75" thickBot="1">
      <c r="AF6" s="78" t="s">
        <v>97</v>
      </c>
      <c r="AG6" s="71"/>
    </row>
    <row r="7" spans="1:37" ht="16.5" thickBot="1">
      <c r="A7" s="75" t="s">
        <v>1</v>
      </c>
      <c r="B7" s="76" t="s">
        <v>63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 t="s">
        <v>72</v>
      </c>
      <c r="R7" s="76" t="s">
        <v>73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39"/>
    </row>
    <row r="8" spans="1:37" ht="26.25" thickBot="1">
      <c r="A8" s="75"/>
      <c r="B8" s="77" t="s">
        <v>2</v>
      </c>
      <c r="C8" s="76" t="s">
        <v>3</v>
      </c>
      <c r="D8" s="76"/>
      <c r="E8" s="76"/>
      <c r="F8" s="76"/>
      <c r="G8" s="76" t="s">
        <v>4</v>
      </c>
      <c r="H8" s="76"/>
      <c r="I8" s="76"/>
      <c r="J8" s="76"/>
      <c r="K8" s="77" t="s">
        <v>5</v>
      </c>
      <c r="L8" s="76" t="s">
        <v>6</v>
      </c>
      <c r="M8" s="76" t="s">
        <v>7</v>
      </c>
      <c r="N8" s="76"/>
      <c r="O8" s="76"/>
      <c r="P8" s="76" t="s">
        <v>8</v>
      </c>
      <c r="Q8" s="76"/>
      <c r="R8" s="77" t="s">
        <v>2</v>
      </c>
      <c r="S8" s="76" t="s">
        <v>3</v>
      </c>
      <c r="T8" s="76"/>
      <c r="U8" s="76"/>
      <c r="V8" s="76"/>
      <c r="W8" s="76" t="s">
        <v>4</v>
      </c>
      <c r="X8" s="76"/>
      <c r="Y8" s="76"/>
      <c r="Z8" s="76"/>
      <c r="AA8" s="77" t="s">
        <v>5</v>
      </c>
      <c r="AB8" s="76" t="s">
        <v>6</v>
      </c>
      <c r="AC8" s="76" t="s">
        <v>7</v>
      </c>
      <c r="AD8" s="76"/>
      <c r="AE8" s="76"/>
      <c r="AF8" s="76" t="s">
        <v>8</v>
      </c>
      <c r="AG8" s="40"/>
    </row>
    <row r="9" spans="1:37" ht="26.25" thickBot="1">
      <c r="A9" s="75"/>
      <c r="B9" s="77" t="s">
        <v>9</v>
      </c>
      <c r="C9" s="77" t="s">
        <v>10</v>
      </c>
      <c r="D9" s="77" t="s">
        <v>11</v>
      </c>
      <c r="E9" s="77" t="s">
        <v>12</v>
      </c>
      <c r="F9" s="77" t="s">
        <v>13</v>
      </c>
      <c r="G9" s="77" t="s">
        <v>10</v>
      </c>
      <c r="H9" s="77" t="s">
        <v>11</v>
      </c>
      <c r="I9" s="77" t="s">
        <v>12</v>
      </c>
      <c r="J9" s="77" t="s">
        <v>13</v>
      </c>
      <c r="K9" s="77" t="s">
        <v>11</v>
      </c>
      <c r="L9" s="76"/>
      <c r="M9" s="77" t="s">
        <v>10</v>
      </c>
      <c r="N9" s="77" t="s">
        <v>12</v>
      </c>
      <c r="O9" s="77" t="s">
        <v>13</v>
      </c>
      <c r="P9" s="76"/>
      <c r="Q9" s="76"/>
      <c r="R9" s="77" t="s">
        <v>9</v>
      </c>
      <c r="S9" s="77" t="s">
        <v>10</v>
      </c>
      <c r="T9" s="77" t="s">
        <v>11</v>
      </c>
      <c r="U9" s="77" t="s">
        <v>12</v>
      </c>
      <c r="V9" s="77" t="s">
        <v>13</v>
      </c>
      <c r="W9" s="77" t="s">
        <v>10</v>
      </c>
      <c r="X9" s="77" t="s">
        <v>11</v>
      </c>
      <c r="Y9" s="77" t="s">
        <v>12</v>
      </c>
      <c r="Z9" s="77" t="s">
        <v>13</v>
      </c>
      <c r="AA9" s="77" t="s">
        <v>11</v>
      </c>
      <c r="AB9" s="76"/>
      <c r="AC9" s="77" t="s">
        <v>10</v>
      </c>
      <c r="AD9" s="77" t="s">
        <v>12</v>
      </c>
      <c r="AE9" s="77" t="s">
        <v>13</v>
      </c>
      <c r="AF9" s="76"/>
      <c r="AG9" s="40"/>
    </row>
    <row r="10" spans="1:37">
      <c r="A10" s="32" t="s">
        <v>15</v>
      </c>
      <c r="B10" s="33">
        <v>1128</v>
      </c>
      <c r="C10" s="33">
        <v>25842</v>
      </c>
      <c r="D10" s="33">
        <v>80846</v>
      </c>
      <c r="E10" s="33">
        <v>26407</v>
      </c>
      <c r="F10" s="33">
        <v>133095</v>
      </c>
      <c r="G10" s="33">
        <v>1580</v>
      </c>
      <c r="H10" s="33">
        <v>46678</v>
      </c>
      <c r="I10" s="33">
        <v>2507</v>
      </c>
      <c r="J10" s="33">
        <v>50765</v>
      </c>
      <c r="K10" s="33">
        <v>13978</v>
      </c>
      <c r="L10" s="33">
        <v>64743</v>
      </c>
      <c r="M10" s="33">
        <v>116638</v>
      </c>
      <c r="N10" s="33">
        <v>493</v>
      </c>
      <c r="O10" s="33">
        <v>117131</v>
      </c>
      <c r="P10" s="33">
        <v>316097</v>
      </c>
      <c r="Q10" s="33">
        <v>358607</v>
      </c>
      <c r="R10" s="34">
        <v>0.31455046889770699</v>
      </c>
      <c r="S10" s="34">
        <v>7.206217391183106</v>
      </c>
      <c r="T10" s="34">
        <v>22.544456745127675</v>
      </c>
      <c r="U10" s="34">
        <v>7.3637714824306277</v>
      </c>
      <c r="V10" s="34">
        <v>37.114445618741406</v>
      </c>
      <c r="W10" s="34">
        <v>0.44059374189572431</v>
      </c>
      <c r="X10" s="34">
        <v>13.016477648233304</v>
      </c>
      <c r="Y10" s="34">
        <v>0.69909399426112706</v>
      </c>
      <c r="Z10" s="34">
        <v>14.156165384390155</v>
      </c>
      <c r="AA10" s="34">
        <v>3.8978603317838192</v>
      </c>
      <c r="AB10" s="34">
        <v>18.054025716173975</v>
      </c>
      <c r="AC10" s="34">
        <v>32.525299283059169</v>
      </c>
      <c r="AD10" s="34">
        <v>0.13747640174341272</v>
      </c>
      <c r="AE10" s="34">
        <v>32.662775684802583</v>
      </c>
      <c r="AF10" s="34">
        <v>88.145797488615671</v>
      </c>
      <c r="AG10" s="41"/>
    </row>
    <row r="11" spans="1:37">
      <c r="A11" s="35" t="s">
        <v>16</v>
      </c>
      <c r="B11" s="44">
        <v>8</v>
      </c>
      <c r="C11" s="44">
        <v>580</v>
      </c>
      <c r="D11" s="44">
        <v>1057</v>
      </c>
      <c r="E11" s="44" t="s">
        <v>95</v>
      </c>
      <c r="F11" s="44">
        <v>1637</v>
      </c>
      <c r="G11" s="44" t="s">
        <v>95</v>
      </c>
      <c r="H11" s="44" t="s">
        <v>95</v>
      </c>
      <c r="I11" s="44" t="s">
        <v>95</v>
      </c>
      <c r="J11" s="44" t="s">
        <v>95</v>
      </c>
      <c r="K11" s="44">
        <v>739</v>
      </c>
      <c r="L11" s="44">
        <v>739</v>
      </c>
      <c r="M11" s="44">
        <v>2454</v>
      </c>
      <c r="N11" s="44" t="s">
        <v>95</v>
      </c>
      <c r="O11" s="44">
        <v>2454</v>
      </c>
      <c r="P11" s="44">
        <v>4838</v>
      </c>
      <c r="Q11" s="44">
        <v>5705.6802433051016</v>
      </c>
      <c r="R11" s="45">
        <v>0.14021115202498413</v>
      </c>
      <c r="S11" s="45">
        <v>10.165308521811349</v>
      </c>
      <c r="T11" s="45">
        <v>18.525398461301027</v>
      </c>
      <c r="U11" s="45">
        <v>0</v>
      </c>
      <c r="V11" s="45">
        <v>28.690706983112378</v>
      </c>
      <c r="W11" s="45">
        <v>0</v>
      </c>
      <c r="X11" s="45">
        <v>0</v>
      </c>
      <c r="Y11" s="45">
        <v>0</v>
      </c>
      <c r="Z11" s="45">
        <v>0</v>
      </c>
      <c r="AA11" s="45">
        <v>12.952005168307908</v>
      </c>
      <c r="AB11" s="45">
        <v>12.952005168307908</v>
      </c>
      <c r="AC11" s="45">
        <v>43.009770883663883</v>
      </c>
      <c r="AD11" s="45">
        <v>0</v>
      </c>
      <c r="AE11" s="45">
        <v>43.009770883663883</v>
      </c>
      <c r="AF11" s="45">
        <v>84.792694187109149</v>
      </c>
      <c r="AG11" s="41"/>
    </row>
    <row r="12" spans="1:37">
      <c r="A12" s="35" t="s">
        <v>17</v>
      </c>
      <c r="B12" s="44" t="s">
        <v>95</v>
      </c>
      <c r="C12" s="44" t="s">
        <v>95</v>
      </c>
      <c r="D12" s="44">
        <v>2401</v>
      </c>
      <c r="E12" s="44">
        <v>238</v>
      </c>
      <c r="F12" s="44">
        <v>2639</v>
      </c>
      <c r="G12" s="44" t="s">
        <v>95</v>
      </c>
      <c r="H12" s="44">
        <v>1466</v>
      </c>
      <c r="I12" s="44" t="s">
        <v>95</v>
      </c>
      <c r="J12" s="44">
        <v>1466</v>
      </c>
      <c r="K12" s="44">
        <v>248</v>
      </c>
      <c r="L12" s="44">
        <v>1714</v>
      </c>
      <c r="M12" s="44">
        <v>1674</v>
      </c>
      <c r="N12" s="44" t="s">
        <v>95</v>
      </c>
      <c r="O12" s="44">
        <v>1674</v>
      </c>
      <c r="P12" s="44">
        <v>6027</v>
      </c>
      <c r="Q12" s="44">
        <v>6629.2892906835896</v>
      </c>
      <c r="R12" s="45">
        <v>0</v>
      </c>
      <c r="S12" s="45">
        <v>0</v>
      </c>
      <c r="T12" s="45">
        <v>36.218060409193832</v>
      </c>
      <c r="U12" s="45">
        <v>3.5901284370629458</v>
      </c>
      <c r="V12" s="45">
        <v>39.808188846256783</v>
      </c>
      <c r="W12" s="45">
        <v>0</v>
      </c>
      <c r="X12" s="45">
        <v>22.113984406446548</v>
      </c>
      <c r="Y12" s="45">
        <v>0</v>
      </c>
      <c r="Z12" s="45">
        <v>22.113984406446548</v>
      </c>
      <c r="AA12" s="45">
        <v>3.7409741697126493</v>
      </c>
      <c r="AB12" s="45">
        <v>25.854958576159198</v>
      </c>
      <c r="AC12" s="45">
        <v>25.251575645560383</v>
      </c>
      <c r="AD12" s="45">
        <v>0</v>
      </c>
      <c r="AE12" s="45">
        <v>25.251575645560383</v>
      </c>
      <c r="AF12" s="45">
        <v>90.914723067976368</v>
      </c>
      <c r="AG12" s="41"/>
    </row>
    <row r="13" spans="1:37">
      <c r="A13" s="35" t="s">
        <v>18</v>
      </c>
      <c r="B13" s="44">
        <v>41</v>
      </c>
      <c r="C13" s="44">
        <v>838</v>
      </c>
      <c r="D13" s="44">
        <v>1847</v>
      </c>
      <c r="E13" s="44">
        <v>584</v>
      </c>
      <c r="F13" s="44">
        <v>3269</v>
      </c>
      <c r="G13" s="44" t="s">
        <v>95</v>
      </c>
      <c r="H13" s="44">
        <v>1542</v>
      </c>
      <c r="I13" s="44" t="s">
        <v>95</v>
      </c>
      <c r="J13" s="44">
        <v>1542</v>
      </c>
      <c r="K13" s="44">
        <v>463</v>
      </c>
      <c r="L13" s="44">
        <v>2005</v>
      </c>
      <c r="M13" s="44">
        <v>4886</v>
      </c>
      <c r="N13" s="44" t="s">
        <v>95</v>
      </c>
      <c r="O13" s="44">
        <v>4886</v>
      </c>
      <c r="P13" s="44">
        <v>10201</v>
      </c>
      <c r="Q13" s="44">
        <v>11358.38604647453</v>
      </c>
      <c r="R13" s="45">
        <v>0.36096677672551702</v>
      </c>
      <c r="S13" s="45">
        <v>7.3778087535605676</v>
      </c>
      <c r="T13" s="45">
        <v>16.261113088098291</v>
      </c>
      <c r="U13" s="45">
        <v>5.1415755514073647</v>
      </c>
      <c r="V13" s="45">
        <v>28.780497393066224</v>
      </c>
      <c r="W13" s="45">
        <v>0</v>
      </c>
      <c r="X13" s="45">
        <v>13.575872431969445</v>
      </c>
      <c r="Y13" s="45">
        <v>0</v>
      </c>
      <c r="Z13" s="45">
        <v>13.575872431969445</v>
      </c>
      <c r="AA13" s="45">
        <v>4.0762833566808387</v>
      </c>
      <c r="AB13" s="45">
        <v>17.652155788650283</v>
      </c>
      <c r="AC13" s="45">
        <v>43.016674904411616</v>
      </c>
      <c r="AD13" s="45">
        <v>0</v>
      </c>
      <c r="AE13" s="45">
        <v>43.016674904411616</v>
      </c>
      <c r="AF13" s="45">
        <v>89.810294862853638</v>
      </c>
      <c r="AG13" s="41"/>
    </row>
    <row r="14" spans="1:37">
      <c r="A14" s="35" t="s">
        <v>19</v>
      </c>
      <c r="B14" s="44" t="s">
        <v>95</v>
      </c>
      <c r="C14" s="44">
        <v>725</v>
      </c>
      <c r="D14" s="44">
        <v>759</v>
      </c>
      <c r="E14" s="44">
        <v>101</v>
      </c>
      <c r="F14" s="44">
        <v>1585</v>
      </c>
      <c r="G14" s="44" t="s">
        <v>95</v>
      </c>
      <c r="H14" s="44" t="s">
        <v>95</v>
      </c>
      <c r="I14" s="44" t="s">
        <v>95</v>
      </c>
      <c r="J14" s="44" t="s">
        <v>95</v>
      </c>
      <c r="K14" s="44" t="s">
        <v>95</v>
      </c>
      <c r="L14" s="44" t="s">
        <v>95</v>
      </c>
      <c r="M14" s="44">
        <v>1948</v>
      </c>
      <c r="N14" s="44" t="s">
        <v>95</v>
      </c>
      <c r="O14" s="44">
        <v>1948</v>
      </c>
      <c r="P14" s="44">
        <v>3533</v>
      </c>
      <c r="Q14" s="44">
        <v>4184.0291887561589</v>
      </c>
      <c r="R14" s="45">
        <v>0</v>
      </c>
      <c r="S14" s="45">
        <v>17.327794986428625</v>
      </c>
      <c r="T14" s="45">
        <v>18.140408820274935</v>
      </c>
      <c r="U14" s="45">
        <v>2.4139410946610913</v>
      </c>
      <c r="V14" s="45">
        <v>37.882144901364654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46.557992598017883</v>
      </c>
      <c r="AD14" s="45">
        <v>0</v>
      </c>
      <c r="AE14" s="45">
        <v>46.557992598017883</v>
      </c>
      <c r="AF14" s="45">
        <v>84.44013749938253</v>
      </c>
      <c r="AG14" s="41"/>
    </row>
    <row r="15" spans="1:37">
      <c r="A15" s="35" t="s">
        <v>20</v>
      </c>
      <c r="B15" s="44" t="s">
        <v>95</v>
      </c>
      <c r="C15" s="44" t="s">
        <v>95</v>
      </c>
      <c r="D15" s="44">
        <v>0</v>
      </c>
      <c r="E15" s="44">
        <v>376</v>
      </c>
      <c r="F15" s="44">
        <v>376</v>
      </c>
      <c r="G15" s="44" t="s">
        <v>95</v>
      </c>
      <c r="H15" s="44" t="s">
        <v>95</v>
      </c>
      <c r="I15" s="44" t="s">
        <v>95</v>
      </c>
      <c r="J15" s="44" t="s">
        <v>95</v>
      </c>
      <c r="K15" s="44">
        <v>1140</v>
      </c>
      <c r="L15" s="44">
        <v>1140</v>
      </c>
      <c r="M15" s="44">
        <v>3038</v>
      </c>
      <c r="N15" s="44" t="s">
        <v>95</v>
      </c>
      <c r="O15" s="44">
        <v>3038</v>
      </c>
      <c r="P15" s="44">
        <v>4554</v>
      </c>
      <c r="Q15" s="44">
        <v>5532.4473923403229</v>
      </c>
      <c r="R15" s="45">
        <v>0</v>
      </c>
      <c r="S15" s="45">
        <v>0</v>
      </c>
      <c r="T15" s="45">
        <v>0</v>
      </c>
      <c r="U15" s="45">
        <v>6.7962688722638784</v>
      </c>
      <c r="V15" s="45">
        <v>6.7962688722638784</v>
      </c>
      <c r="W15" s="45">
        <v>0</v>
      </c>
      <c r="X15" s="45">
        <v>0</v>
      </c>
      <c r="Y15" s="45">
        <v>0</v>
      </c>
      <c r="Z15" s="45">
        <v>0</v>
      </c>
      <c r="AA15" s="45">
        <v>20.605708814842608</v>
      </c>
      <c r="AB15" s="45">
        <v>20.605708814842608</v>
      </c>
      <c r="AC15" s="45">
        <v>54.912406473238462</v>
      </c>
      <c r="AD15" s="45">
        <v>0</v>
      </c>
      <c r="AE15" s="45">
        <v>54.912406473238462</v>
      </c>
      <c r="AF15" s="45">
        <v>82.314384160344943</v>
      </c>
      <c r="AG15" s="41"/>
    </row>
    <row r="16" spans="1:37">
      <c r="A16" s="35" t="s">
        <v>21</v>
      </c>
      <c r="B16" s="44" t="s">
        <v>95</v>
      </c>
      <c r="C16" s="44">
        <v>104</v>
      </c>
      <c r="D16" s="44" t="s">
        <v>95</v>
      </c>
      <c r="E16" s="44" t="s">
        <v>95</v>
      </c>
      <c r="F16" s="44">
        <v>104</v>
      </c>
      <c r="G16" s="44" t="s">
        <v>95</v>
      </c>
      <c r="H16" s="44" t="s">
        <v>95</v>
      </c>
      <c r="I16" s="44" t="s">
        <v>95</v>
      </c>
      <c r="J16" s="44" t="s">
        <v>95</v>
      </c>
      <c r="K16" s="44" t="s">
        <v>95</v>
      </c>
      <c r="L16" s="44" t="s">
        <v>95</v>
      </c>
      <c r="M16" s="44">
        <v>326</v>
      </c>
      <c r="N16" s="44" t="s">
        <v>95</v>
      </c>
      <c r="O16" s="44">
        <v>326</v>
      </c>
      <c r="P16" s="44">
        <v>430</v>
      </c>
      <c r="Q16" s="44">
        <v>399.11469586318015</v>
      </c>
      <c r="R16" s="45">
        <v>0</v>
      </c>
      <c r="S16" s="45">
        <v>26.057672412957722</v>
      </c>
      <c r="T16" s="45">
        <v>0</v>
      </c>
      <c r="U16" s="45">
        <v>0</v>
      </c>
      <c r="V16" s="45">
        <v>26.057672412957722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81.680780832925166</v>
      </c>
      <c r="AD16" s="45">
        <v>0</v>
      </c>
      <c r="AE16" s="45">
        <v>81.680780832925166</v>
      </c>
      <c r="AF16" s="45">
        <v>107.73845324588288</v>
      </c>
      <c r="AG16" s="41"/>
    </row>
    <row r="17" spans="1:33">
      <c r="A17" s="35" t="s">
        <v>22</v>
      </c>
      <c r="B17" s="44" t="s">
        <v>95</v>
      </c>
      <c r="C17" s="44">
        <v>1551</v>
      </c>
      <c r="D17" s="44">
        <v>10343</v>
      </c>
      <c r="E17" s="44">
        <v>3953</v>
      </c>
      <c r="F17" s="44">
        <v>15847</v>
      </c>
      <c r="G17" s="44" t="s">
        <v>95</v>
      </c>
      <c r="H17" s="44">
        <v>4153</v>
      </c>
      <c r="I17" s="44">
        <v>241</v>
      </c>
      <c r="J17" s="44">
        <v>4394</v>
      </c>
      <c r="K17" s="44">
        <v>795</v>
      </c>
      <c r="L17" s="44">
        <v>5189</v>
      </c>
      <c r="M17" s="44">
        <v>5168</v>
      </c>
      <c r="N17" s="44" t="s">
        <v>95</v>
      </c>
      <c r="O17" s="44">
        <v>5168</v>
      </c>
      <c r="P17" s="44">
        <v>26204</v>
      </c>
      <c r="Q17" s="44">
        <v>28874.111135754363</v>
      </c>
      <c r="R17" s="45">
        <v>0</v>
      </c>
      <c r="S17" s="45">
        <v>5.3715939261569883</v>
      </c>
      <c r="T17" s="45">
        <v>35.821016104604595</v>
      </c>
      <c r="U17" s="45">
        <v>13.690464726046793</v>
      </c>
      <c r="V17" s="45">
        <v>54.883074756808377</v>
      </c>
      <c r="W17" s="45">
        <v>0</v>
      </c>
      <c r="X17" s="45">
        <v>14.383126741025128</v>
      </c>
      <c r="Y17" s="45">
        <v>0.83465772804889371</v>
      </c>
      <c r="Z17" s="45">
        <v>15.21778446907402</v>
      </c>
      <c r="AA17" s="45">
        <v>2.7533315095388819</v>
      </c>
      <c r="AB17" s="45">
        <v>17.971115978612904</v>
      </c>
      <c r="AC17" s="45">
        <v>17.898386467040179</v>
      </c>
      <c r="AD17" s="45">
        <v>0</v>
      </c>
      <c r="AE17" s="45">
        <v>17.898386467040179</v>
      </c>
      <c r="AF17" s="45">
        <v>90.752577202461467</v>
      </c>
      <c r="AG17" s="41"/>
    </row>
    <row r="18" spans="1:33">
      <c r="A18" s="35" t="s">
        <v>23</v>
      </c>
      <c r="B18" s="44">
        <v>55</v>
      </c>
      <c r="C18" s="44">
        <v>429</v>
      </c>
      <c r="D18" s="44">
        <v>290</v>
      </c>
      <c r="E18" s="44" t="s">
        <v>95</v>
      </c>
      <c r="F18" s="44">
        <v>719</v>
      </c>
      <c r="G18" s="44" t="s">
        <v>95</v>
      </c>
      <c r="H18" s="44" t="s">
        <v>95</v>
      </c>
      <c r="I18" s="44" t="s">
        <v>95</v>
      </c>
      <c r="J18" s="44" t="s">
        <v>95</v>
      </c>
      <c r="K18" s="44">
        <v>189</v>
      </c>
      <c r="L18" s="44">
        <v>189</v>
      </c>
      <c r="M18" s="44">
        <v>1066</v>
      </c>
      <c r="N18" s="44" t="s">
        <v>95</v>
      </c>
      <c r="O18" s="44">
        <v>1066</v>
      </c>
      <c r="P18" s="44">
        <v>2029</v>
      </c>
      <c r="Q18" s="44">
        <v>2496.8798126942693</v>
      </c>
      <c r="R18" s="45">
        <v>2.2027491960316667</v>
      </c>
      <c r="S18" s="45">
        <v>17.181443729047</v>
      </c>
      <c r="T18" s="45">
        <v>11.614495760894242</v>
      </c>
      <c r="U18" s="45">
        <v>0</v>
      </c>
      <c r="V18" s="45">
        <v>28.79593948994124</v>
      </c>
      <c r="W18" s="45">
        <v>0</v>
      </c>
      <c r="X18" s="45">
        <v>0</v>
      </c>
      <c r="Y18" s="45">
        <v>0</v>
      </c>
      <c r="Z18" s="45">
        <v>0</v>
      </c>
      <c r="AA18" s="45">
        <v>7.5694472372724544</v>
      </c>
      <c r="AB18" s="45">
        <v>7.5694472372724544</v>
      </c>
      <c r="AC18" s="45">
        <v>42.693284417631936</v>
      </c>
      <c r="AD18" s="45">
        <v>0</v>
      </c>
      <c r="AE18" s="45">
        <v>42.693284417631936</v>
      </c>
      <c r="AF18" s="45">
        <v>81.261420340877308</v>
      </c>
      <c r="AG18" s="41"/>
    </row>
    <row r="19" spans="1:33">
      <c r="A19" s="35" t="s">
        <v>24</v>
      </c>
      <c r="B19" s="44">
        <v>19</v>
      </c>
      <c r="C19" s="44" t="s">
        <v>95</v>
      </c>
      <c r="D19" s="44">
        <v>1326</v>
      </c>
      <c r="E19" s="44">
        <v>81</v>
      </c>
      <c r="F19" s="44">
        <v>1407</v>
      </c>
      <c r="G19" s="44" t="s">
        <v>95</v>
      </c>
      <c r="H19" s="44" t="s">
        <v>95</v>
      </c>
      <c r="I19" s="44" t="s">
        <v>95</v>
      </c>
      <c r="J19" s="44" t="s">
        <v>95</v>
      </c>
      <c r="K19" s="44" t="s">
        <v>95</v>
      </c>
      <c r="L19" s="44" t="s">
        <v>95</v>
      </c>
      <c r="M19" s="44">
        <v>3613</v>
      </c>
      <c r="N19" s="44" t="s">
        <v>95</v>
      </c>
      <c r="O19" s="44">
        <v>3613</v>
      </c>
      <c r="P19" s="44">
        <v>5039</v>
      </c>
      <c r="Q19" s="44">
        <v>5506.2400197027728</v>
      </c>
      <c r="R19" s="45">
        <v>0.34506305449840563</v>
      </c>
      <c r="S19" s="45">
        <v>0</v>
      </c>
      <c r="T19" s="45">
        <v>24.081768961309784</v>
      </c>
      <c r="U19" s="45">
        <v>1.4710582849668872</v>
      </c>
      <c r="V19" s="45">
        <v>25.552827246276671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65.61646399488103</v>
      </c>
      <c r="AD19" s="45">
        <v>0</v>
      </c>
      <c r="AE19" s="45">
        <v>65.61646399488103</v>
      </c>
      <c r="AF19" s="45">
        <v>91.514354295656105</v>
      </c>
      <c r="AG19" s="41"/>
    </row>
    <row r="20" spans="1:33">
      <c r="A20" s="35" t="s">
        <v>25</v>
      </c>
      <c r="B20" s="44" t="s">
        <v>95</v>
      </c>
      <c r="C20" s="44" t="s">
        <v>95</v>
      </c>
      <c r="D20" s="44">
        <v>346</v>
      </c>
      <c r="E20" s="44" t="s">
        <v>95</v>
      </c>
      <c r="F20" s="44">
        <v>346</v>
      </c>
      <c r="G20" s="44" t="s">
        <v>95</v>
      </c>
      <c r="H20" s="44" t="s">
        <v>95</v>
      </c>
      <c r="I20" s="44" t="s">
        <v>95</v>
      </c>
      <c r="J20" s="44" t="s">
        <v>95</v>
      </c>
      <c r="K20" s="44" t="s">
        <v>95</v>
      </c>
      <c r="L20" s="44" t="s">
        <v>95</v>
      </c>
      <c r="M20" s="44">
        <v>462</v>
      </c>
      <c r="N20" s="44" t="s">
        <v>95</v>
      </c>
      <c r="O20" s="44">
        <v>462</v>
      </c>
      <c r="P20" s="44">
        <v>808</v>
      </c>
      <c r="Q20" s="44">
        <v>716.08031339333104</v>
      </c>
      <c r="R20" s="45">
        <v>0</v>
      </c>
      <c r="S20" s="45">
        <v>0</v>
      </c>
      <c r="T20" s="45">
        <v>48.318602470774522</v>
      </c>
      <c r="U20" s="45">
        <v>0</v>
      </c>
      <c r="V20" s="45">
        <v>48.318602470774522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64.517902721092</v>
      </c>
      <c r="AD20" s="45">
        <v>0</v>
      </c>
      <c r="AE20" s="45">
        <v>64.517902721092</v>
      </c>
      <c r="AF20" s="45">
        <v>112.83650519186652</v>
      </c>
      <c r="AG20" s="41"/>
    </row>
    <row r="21" spans="1:33">
      <c r="A21" s="35" t="s">
        <v>26</v>
      </c>
      <c r="B21" s="44" t="s">
        <v>95</v>
      </c>
      <c r="C21" s="44">
        <v>828</v>
      </c>
      <c r="D21" s="44">
        <v>802</v>
      </c>
      <c r="E21" s="44">
        <v>535</v>
      </c>
      <c r="F21" s="44">
        <v>2165</v>
      </c>
      <c r="G21" s="44" t="s">
        <v>95</v>
      </c>
      <c r="H21" s="44">
        <v>1527</v>
      </c>
      <c r="I21" s="44" t="s">
        <v>95</v>
      </c>
      <c r="J21" s="44">
        <v>1527</v>
      </c>
      <c r="K21" s="44" t="s">
        <v>95</v>
      </c>
      <c r="L21" s="44">
        <v>1527</v>
      </c>
      <c r="M21" s="44">
        <v>1655</v>
      </c>
      <c r="N21" s="44" t="s">
        <v>95</v>
      </c>
      <c r="O21" s="44">
        <v>1655</v>
      </c>
      <c r="P21" s="44">
        <v>5347</v>
      </c>
      <c r="Q21" s="44">
        <v>5385.1764193363761</v>
      </c>
      <c r="R21" s="45">
        <v>0</v>
      </c>
      <c r="S21" s="45">
        <v>15.375540846292939</v>
      </c>
      <c r="T21" s="45">
        <v>14.89273400812432</v>
      </c>
      <c r="U21" s="45">
        <v>9.9346791700081187</v>
      </c>
      <c r="V21" s="45">
        <v>40.202954024425374</v>
      </c>
      <c r="W21" s="45">
        <v>0</v>
      </c>
      <c r="X21" s="45">
        <v>28.355616995518499</v>
      </c>
      <c r="Y21" s="45">
        <v>0</v>
      </c>
      <c r="Z21" s="45">
        <v>28.355616995518499</v>
      </c>
      <c r="AA21" s="45">
        <v>0</v>
      </c>
      <c r="AB21" s="45">
        <v>28.355616995518499</v>
      </c>
      <c r="AC21" s="45">
        <v>30.732512198810159</v>
      </c>
      <c r="AD21" s="45">
        <v>0</v>
      </c>
      <c r="AE21" s="45">
        <v>30.732512198810159</v>
      </c>
      <c r="AF21" s="45">
        <v>99.291083218754039</v>
      </c>
      <c r="AG21" s="41"/>
    </row>
    <row r="22" spans="1:33">
      <c r="A22" s="35" t="s">
        <v>27</v>
      </c>
      <c r="B22" s="44" t="s">
        <v>95</v>
      </c>
      <c r="C22" s="44">
        <v>597</v>
      </c>
      <c r="D22" s="44">
        <v>460</v>
      </c>
      <c r="E22" s="44">
        <v>47</v>
      </c>
      <c r="F22" s="44">
        <v>1104</v>
      </c>
      <c r="G22" s="44" t="s">
        <v>95</v>
      </c>
      <c r="H22" s="44" t="s">
        <v>95</v>
      </c>
      <c r="I22" s="44" t="s">
        <v>95</v>
      </c>
      <c r="J22" s="44" t="s">
        <v>95</v>
      </c>
      <c r="K22" s="44" t="s">
        <v>95</v>
      </c>
      <c r="L22" s="44" t="s">
        <v>95</v>
      </c>
      <c r="M22" s="44">
        <v>502</v>
      </c>
      <c r="N22" s="44" t="s">
        <v>95</v>
      </c>
      <c r="O22" s="44">
        <v>502</v>
      </c>
      <c r="P22" s="44">
        <v>1606</v>
      </c>
      <c r="Q22" s="44">
        <v>1853.1187656020488</v>
      </c>
      <c r="R22" s="45">
        <v>0</v>
      </c>
      <c r="S22" s="45">
        <v>32.215959984952406</v>
      </c>
      <c r="T22" s="45">
        <v>24.823017743849423</v>
      </c>
      <c r="U22" s="45">
        <v>2.5362648564367891</v>
      </c>
      <c r="V22" s="45">
        <v>59.57524258523862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27.08946719002698</v>
      </c>
      <c r="AD22" s="45">
        <v>0</v>
      </c>
      <c r="AE22" s="45">
        <v>27.08946719002698</v>
      </c>
      <c r="AF22" s="45">
        <v>86.664709775265592</v>
      </c>
      <c r="AG22" s="41"/>
    </row>
    <row r="23" spans="1:33">
      <c r="A23" s="35" t="s">
        <v>28</v>
      </c>
      <c r="B23" s="44" t="s">
        <v>95</v>
      </c>
      <c r="C23" s="44">
        <v>563</v>
      </c>
      <c r="D23" s="44" t="s">
        <v>95</v>
      </c>
      <c r="E23" s="44" t="s">
        <v>95</v>
      </c>
      <c r="F23" s="44">
        <v>563</v>
      </c>
      <c r="G23" s="44" t="s">
        <v>95</v>
      </c>
      <c r="H23" s="44" t="s">
        <v>95</v>
      </c>
      <c r="I23" s="44" t="s">
        <v>95</v>
      </c>
      <c r="J23" s="44" t="s">
        <v>95</v>
      </c>
      <c r="K23" s="44" t="s">
        <v>95</v>
      </c>
      <c r="L23" s="44" t="s">
        <v>95</v>
      </c>
      <c r="M23" s="44">
        <v>1313</v>
      </c>
      <c r="N23" s="44" t="s">
        <v>95</v>
      </c>
      <c r="O23" s="44">
        <v>1313</v>
      </c>
      <c r="P23" s="44">
        <v>1876</v>
      </c>
      <c r="Q23" s="44">
        <v>1806.669075733847</v>
      </c>
      <c r="R23" s="45">
        <v>0</v>
      </c>
      <c r="S23" s="45">
        <v>31.162320070780879</v>
      </c>
      <c r="T23" s="45">
        <v>0</v>
      </c>
      <c r="U23" s="45">
        <v>0</v>
      </c>
      <c r="V23" s="45">
        <v>31.162320070780879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72.675179845355757</v>
      </c>
      <c r="AD23" s="45">
        <v>0</v>
      </c>
      <c r="AE23" s="45">
        <v>72.675179845355757</v>
      </c>
      <c r="AF23" s="45">
        <v>103.83749991613664</v>
      </c>
      <c r="AG23" s="41"/>
    </row>
    <row r="24" spans="1:33">
      <c r="A24" s="35" t="s">
        <v>29</v>
      </c>
      <c r="B24" s="44">
        <v>186</v>
      </c>
      <c r="C24" s="44" t="s">
        <v>95</v>
      </c>
      <c r="D24" s="44">
        <v>954</v>
      </c>
      <c r="E24" s="44">
        <v>349</v>
      </c>
      <c r="F24" s="44">
        <v>1303</v>
      </c>
      <c r="G24" s="44" t="s">
        <v>95</v>
      </c>
      <c r="H24" s="44">
        <v>1544</v>
      </c>
      <c r="I24" s="44" t="s">
        <v>95</v>
      </c>
      <c r="J24" s="44">
        <v>1544</v>
      </c>
      <c r="K24" s="44">
        <v>1817</v>
      </c>
      <c r="L24" s="44">
        <v>3361</v>
      </c>
      <c r="M24" s="44">
        <v>4443</v>
      </c>
      <c r="N24" s="44" t="s">
        <v>95</v>
      </c>
      <c r="O24" s="44">
        <v>4443</v>
      </c>
      <c r="P24" s="44">
        <v>9293</v>
      </c>
      <c r="Q24" s="44">
        <v>10807.006205294729</v>
      </c>
      <c r="R24" s="45">
        <v>1.7211057018628537</v>
      </c>
      <c r="S24" s="45">
        <v>0</v>
      </c>
      <c r="T24" s="45">
        <v>8.8276066643933468</v>
      </c>
      <c r="U24" s="45">
        <v>3.2293865051082578</v>
      </c>
      <c r="V24" s="45">
        <v>12.056993169501604</v>
      </c>
      <c r="W24" s="45">
        <v>0</v>
      </c>
      <c r="X24" s="45">
        <v>14.287027976754011</v>
      </c>
      <c r="Y24" s="45">
        <v>0</v>
      </c>
      <c r="Z24" s="45">
        <v>14.287027976754011</v>
      </c>
      <c r="AA24" s="45">
        <v>16.813166990778523</v>
      </c>
      <c r="AB24" s="45">
        <v>31.100194967532534</v>
      </c>
      <c r="AC24" s="45">
        <v>41.112218459014301</v>
      </c>
      <c r="AD24" s="45">
        <v>0</v>
      </c>
      <c r="AE24" s="45">
        <v>41.112218459014301</v>
      </c>
      <c r="AF24" s="45">
        <v>85.990512297911295</v>
      </c>
      <c r="AG24" s="41"/>
    </row>
    <row r="25" spans="1:33">
      <c r="A25" s="35" t="s">
        <v>30</v>
      </c>
      <c r="B25" s="44">
        <v>57</v>
      </c>
      <c r="C25" s="44">
        <v>1898</v>
      </c>
      <c r="D25" s="44">
        <v>2125</v>
      </c>
      <c r="E25" s="44">
        <v>570</v>
      </c>
      <c r="F25" s="44">
        <v>4593</v>
      </c>
      <c r="G25" s="44" t="s">
        <v>95</v>
      </c>
      <c r="H25" s="44">
        <v>1166</v>
      </c>
      <c r="I25" s="44" t="s">
        <v>95</v>
      </c>
      <c r="J25" s="44">
        <v>1166</v>
      </c>
      <c r="K25" s="44" t="s">
        <v>95</v>
      </c>
      <c r="L25" s="44">
        <v>1166</v>
      </c>
      <c r="M25" s="44">
        <v>4203</v>
      </c>
      <c r="N25" s="44">
        <v>0</v>
      </c>
      <c r="O25" s="44">
        <v>4203</v>
      </c>
      <c r="P25" s="44">
        <v>10019</v>
      </c>
      <c r="Q25" s="44">
        <v>10351.58576351579</v>
      </c>
      <c r="R25" s="45">
        <v>0.5506402719561746</v>
      </c>
      <c r="S25" s="45">
        <v>18.335355020575779</v>
      </c>
      <c r="T25" s="45">
        <v>20.528255752752123</v>
      </c>
      <c r="U25" s="45">
        <v>5.5064027195617458</v>
      </c>
      <c r="V25" s="45">
        <v>44.370013492889647</v>
      </c>
      <c r="W25" s="45">
        <v>0</v>
      </c>
      <c r="X25" s="45">
        <v>11.263974685980696</v>
      </c>
      <c r="Y25" s="45">
        <v>0</v>
      </c>
      <c r="Z25" s="45">
        <v>11.263974685980696</v>
      </c>
      <c r="AA25" s="45">
        <v>0</v>
      </c>
      <c r="AB25" s="45">
        <v>11.263974685980696</v>
      </c>
      <c r="AC25" s="45">
        <v>40.602474790031614</v>
      </c>
      <c r="AD25" s="45">
        <v>0</v>
      </c>
      <c r="AE25" s="45">
        <v>40.602474790031614</v>
      </c>
      <c r="AF25" s="45">
        <v>96.78710324085813</v>
      </c>
      <c r="AG25" s="41"/>
    </row>
    <row r="26" spans="1:33">
      <c r="A26" s="35" t="s">
        <v>31</v>
      </c>
      <c r="B26" s="44" t="s">
        <v>95</v>
      </c>
      <c r="C26" s="44" t="s">
        <v>95</v>
      </c>
      <c r="D26" s="44">
        <v>481</v>
      </c>
      <c r="E26" s="44" t="s">
        <v>95</v>
      </c>
      <c r="F26" s="44">
        <v>481</v>
      </c>
      <c r="G26" s="44" t="s">
        <v>95</v>
      </c>
      <c r="H26" s="44" t="s">
        <v>95</v>
      </c>
      <c r="I26" s="44" t="s">
        <v>95</v>
      </c>
      <c r="J26" s="44" t="s">
        <v>95</v>
      </c>
      <c r="K26" s="44" t="s">
        <v>95</v>
      </c>
      <c r="L26" s="44" t="s">
        <v>95</v>
      </c>
      <c r="M26" s="44">
        <v>748</v>
      </c>
      <c r="N26" s="44" t="s">
        <v>95</v>
      </c>
      <c r="O26" s="44">
        <v>748</v>
      </c>
      <c r="P26" s="44">
        <v>1229</v>
      </c>
      <c r="Q26" s="44">
        <v>1369.9822366143151</v>
      </c>
      <c r="R26" s="45">
        <v>0</v>
      </c>
      <c r="S26" s="45">
        <v>0</v>
      </c>
      <c r="T26" s="45">
        <v>35.10994428575308</v>
      </c>
      <c r="U26" s="45">
        <v>0</v>
      </c>
      <c r="V26" s="45">
        <v>35.10994428575308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54.599248078468413</v>
      </c>
      <c r="AD26" s="45">
        <v>0</v>
      </c>
      <c r="AE26" s="45">
        <v>54.599248078468413</v>
      </c>
      <c r="AF26" s="45">
        <v>89.709192364221494</v>
      </c>
      <c r="AG26" s="41"/>
    </row>
    <row r="27" spans="1:33">
      <c r="A27" s="35" t="s">
        <v>32</v>
      </c>
      <c r="B27" s="44">
        <v>10</v>
      </c>
      <c r="C27" s="44">
        <v>1754</v>
      </c>
      <c r="D27" s="44">
        <v>6853</v>
      </c>
      <c r="E27" s="44">
        <v>2943</v>
      </c>
      <c r="F27" s="44">
        <v>11550</v>
      </c>
      <c r="G27" s="44" t="s">
        <v>95</v>
      </c>
      <c r="H27" s="44">
        <v>10011</v>
      </c>
      <c r="I27" s="44">
        <v>48</v>
      </c>
      <c r="J27" s="44">
        <v>10059</v>
      </c>
      <c r="K27" s="44">
        <v>1169</v>
      </c>
      <c r="L27" s="44">
        <v>11228</v>
      </c>
      <c r="M27" s="44">
        <v>8609</v>
      </c>
      <c r="N27" s="44" t="s">
        <v>95</v>
      </c>
      <c r="O27" s="44">
        <v>8609</v>
      </c>
      <c r="P27" s="44">
        <v>31397</v>
      </c>
      <c r="Q27" s="44">
        <v>34856.65569795639</v>
      </c>
      <c r="R27" s="45">
        <v>2.8688925543095892E-2</v>
      </c>
      <c r="S27" s="45">
        <v>5.0320375402590196</v>
      </c>
      <c r="T27" s="45">
        <v>19.660520674683614</v>
      </c>
      <c r="U27" s="45">
        <v>8.4431507873331206</v>
      </c>
      <c r="V27" s="45">
        <v>33.135709002275753</v>
      </c>
      <c r="W27" s="45">
        <v>0</v>
      </c>
      <c r="X27" s="45">
        <v>28.720483361193295</v>
      </c>
      <c r="Y27" s="45">
        <v>0.13770684260686028</v>
      </c>
      <c r="Z27" s="45">
        <v>28.858190203800156</v>
      </c>
      <c r="AA27" s="45">
        <v>3.3537353959879095</v>
      </c>
      <c r="AB27" s="45">
        <v>32.211925599788067</v>
      </c>
      <c r="AC27" s="45">
        <v>24.698296000051251</v>
      </c>
      <c r="AD27" s="45">
        <v>0</v>
      </c>
      <c r="AE27" s="45">
        <v>24.698296000051251</v>
      </c>
      <c r="AF27" s="45">
        <v>90.074619527658172</v>
      </c>
      <c r="AG27" s="41"/>
    </row>
    <row r="28" spans="1:33">
      <c r="A28" s="35" t="s">
        <v>33</v>
      </c>
      <c r="B28" s="44" t="s">
        <v>95</v>
      </c>
      <c r="C28" s="44">
        <v>738</v>
      </c>
      <c r="D28" s="44" t="s">
        <v>95</v>
      </c>
      <c r="E28" s="44" t="s">
        <v>95</v>
      </c>
      <c r="F28" s="44">
        <v>738</v>
      </c>
      <c r="G28" s="44" t="s">
        <v>95</v>
      </c>
      <c r="H28" s="44" t="s">
        <v>95</v>
      </c>
      <c r="I28" s="44" t="s">
        <v>95</v>
      </c>
      <c r="J28" s="44" t="s">
        <v>95</v>
      </c>
      <c r="K28" s="44">
        <v>287</v>
      </c>
      <c r="L28" s="44">
        <v>287</v>
      </c>
      <c r="M28" s="44">
        <v>972</v>
      </c>
      <c r="N28" s="44" t="s">
        <v>95</v>
      </c>
      <c r="O28" s="44">
        <v>972</v>
      </c>
      <c r="P28" s="44">
        <v>1997</v>
      </c>
      <c r="Q28" s="44">
        <v>2251.9878863933591</v>
      </c>
      <c r="R28" s="45">
        <v>0</v>
      </c>
      <c r="S28" s="45">
        <v>32.771046614372956</v>
      </c>
      <c r="T28" s="45">
        <v>0</v>
      </c>
      <c r="U28" s="45">
        <v>0</v>
      </c>
      <c r="V28" s="45">
        <v>32.771046614372956</v>
      </c>
      <c r="W28" s="45">
        <v>0</v>
      </c>
      <c r="X28" s="45">
        <v>0</v>
      </c>
      <c r="Y28" s="45">
        <v>0</v>
      </c>
      <c r="Z28" s="45">
        <v>0</v>
      </c>
      <c r="AA28" s="45">
        <v>12.744295905589484</v>
      </c>
      <c r="AB28" s="45">
        <v>12.744295905589484</v>
      </c>
      <c r="AC28" s="45">
        <v>43.161866272588775</v>
      </c>
      <c r="AD28" s="45">
        <v>0</v>
      </c>
      <c r="AE28" s="45">
        <v>43.161866272588775</v>
      </c>
      <c r="AF28" s="45">
        <v>88.677208792551212</v>
      </c>
      <c r="AG28" s="41"/>
    </row>
    <row r="29" spans="1:33">
      <c r="A29" s="35" t="s">
        <v>34</v>
      </c>
      <c r="B29" s="44">
        <v>15</v>
      </c>
      <c r="C29" s="44">
        <v>427</v>
      </c>
      <c r="D29" s="44" t="s">
        <v>95</v>
      </c>
      <c r="E29" s="44" t="s">
        <v>95</v>
      </c>
      <c r="F29" s="44">
        <v>427</v>
      </c>
      <c r="G29" s="44" t="s">
        <v>95</v>
      </c>
      <c r="H29" s="44" t="s">
        <v>95</v>
      </c>
      <c r="I29" s="44" t="s">
        <v>95</v>
      </c>
      <c r="J29" s="44" t="s">
        <v>95</v>
      </c>
      <c r="K29" s="44">
        <v>344</v>
      </c>
      <c r="L29" s="44">
        <v>344</v>
      </c>
      <c r="M29" s="44">
        <v>2018</v>
      </c>
      <c r="N29" s="44" t="s">
        <v>95</v>
      </c>
      <c r="O29" s="44">
        <v>2018</v>
      </c>
      <c r="P29" s="44">
        <v>2804</v>
      </c>
      <c r="Q29" s="44">
        <v>3720.8856316538549</v>
      </c>
      <c r="R29" s="45">
        <v>0.40312983211292136</v>
      </c>
      <c r="S29" s="45">
        <v>11.475762554147829</v>
      </c>
      <c r="T29" s="45">
        <v>0</v>
      </c>
      <c r="U29" s="45">
        <v>0</v>
      </c>
      <c r="V29" s="45">
        <v>11.475762554147829</v>
      </c>
      <c r="W29" s="45">
        <v>0</v>
      </c>
      <c r="X29" s="45">
        <v>0</v>
      </c>
      <c r="Y29" s="45">
        <v>0</v>
      </c>
      <c r="Z29" s="45">
        <v>0</v>
      </c>
      <c r="AA29" s="45">
        <v>9.2451108164563305</v>
      </c>
      <c r="AB29" s="45">
        <v>9.2451108164563305</v>
      </c>
      <c r="AC29" s="45">
        <v>54.234400080258361</v>
      </c>
      <c r="AD29" s="45">
        <v>0</v>
      </c>
      <c r="AE29" s="45">
        <v>54.234400080258361</v>
      </c>
      <c r="AF29" s="45">
        <v>75.358403282975445</v>
      </c>
      <c r="AG29" s="41"/>
    </row>
    <row r="30" spans="1:33">
      <c r="A30" s="35" t="s">
        <v>35</v>
      </c>
      <c r="B30" s="44">
        <v>52</v>
      </c>
      <c r="C30" s="44">
        <v>2103</v>
      </c>
      <c r="D30" s="44">
        <v>29055</v>
      </c>
      <c r="E30" s="44">
        <v>12900</v>
      </c>
      <c r="F30" s="44">
        <v>44058</v>
      </c>
      <c r="G30" s="44" t="s">
        <v>95</v>
      </c>
      <c r="H30" s="44">
        <v>15221</v>
      </c>
      <c r="I30" s="44">
        <v>1998</v>
      </c>
      <c r="J30" s="44">
        <v>17219</v>
      </c>
      <c r="K30" s="44" t="s">
        <v>95</v>
      </c>
      <c r="L30" s="44">
        <v>17219</v>
      </c>
      <c r="M30" s="44">
        <v>18128</v>
      </c>
      <c r="N30" s="44">
        <v>493</v>
      </c>
      <c r="O30" s="44">
        <v>18621</v>
      </c>
      <c r="P30" s="44">
        <v>79950</v>
      </c>
      <c r="Q30" s="44">
        <v>92472.934811715299</v>
      </c>
      <c r="R30" s="45">
        <v>5.6232669705873956E-2</v>
      </c>
      <c r="S30" s="45">
        <v>2.2741789306048639</v>
      </c>
      <c r="T30" s="45">
        <v>31.420004198157073</v>
      </c>
      <c r="U30" s="45">
        <v>13.950027677034116</v>
      </c>
      <c r="V30" s="45">
        <v>47.64421080579605</v>
      </c>
      <c r="W30" s="45">
        <v>0</v>
      </c>
      <c r="X30" s="45">
        <v>16.459951261405912</v>
      </c>
      <c r="Y30" s="45">
        <v>2.1606321936987722</v>
      </c>
      <c r="Z30" s="45">
        <v>18.620583455104686</v>
      </c>
      <c r="AA30" s="45">
        <v>0</v>
      </c>
      <c r="AB30" s="45">
        <v>18.620583455104686</v>
      </c>
      <c r="AC30" s="45">
        <v>19.603573777463136</v>
      </c>
      <c r="AD30" s="45">
        <v>0.53312896471145887</v>
      </c>
      <c r="AE30" s="45">
        <v>20.136702742174595</v>
      </c>
      <c r="AF30" s="45">
        <v>86.457729672781213</v>
      </c>
      <c r="AG30" s="41"/>
    </row>
    <row r="31" spans="1:33">
      <c r="A31" s="35" t="s">
        <v>36</v>
      </c>
      <c r="B31" s="44" t="s">
        <v>95</v>
      </c>
      <c r="C31" s="44">
        <v>398</v>
      </c>
      <c r="D31" s="44">
        <v>1413</v>
      </c>
      <c r="E31" s="44">
        <v>259</v>
      </c>
      <c r="F31" s="44">
        <v>2070</v>
      </c>
      <c r="G31" s="44" t="s">
        <v>95</v>
      </c>
      <c r="H31" s="44">
        <v>609</v>
      </c>
      <c r="I31" s="44" t="s">
        <v>95</v>
      </c>
      <c r="J31" s="44">
        <v>609</v>
      </c>
      <c r="K31" s="44" t="s">
        <v>95</v>
      </c>
      <c r="L31" s="44">
        <v>609</v>
      </c>
      <c r="M31" s="44">
        <v>246</v>
      </c>
      <c r="N31" s="44" t="s">
        <v>95</v>
      </c>
      <c r="O31" s="44">
        <v>246</v>
      </c>
      <c r="P31" s="44">
        <v>2925</v>
      </c>
      <c r="Q31" s="44">
        <v>2668.2436965765392</v>
      </c>
      <c r="R31" s="45">
        <v>0</v>
      </c>
      <c r="S31" s="45">
        <v>14.916178777472595</v>
      </c>
      <c r="T31" s="45">
        <v>52.956182443640145</v>
      </c>
      <c r="U31" s="45">
        <v>9.7067595561944771</v>
      </c>
      <c r="V31" s="45">
        <v>77.57912077730721</v>
      </c>
      <c r="W31" s="45">
        <v>0</v>
      </c>
      <c r="X31" s="45">
        <v>22.82400219970053</v>
      </c>
      <c r="Y31" s="45">
        <v>0</v>
      </c>
      <c r="Z31" s="45">
        <v>22.82400219970053</v>
      </c>
      <c r="AA31" s="45">
        <v>0</v>
      </c>
      <c r="AB31" s="45">
        <v>22.82400219970053</v>
      </c>
      <c r="AC31" s="45">
        <v>9.2195476865785384</v>
      </c>
      <c r="AD31" s="45">
        <v>0</v>
      </c>
      <c r="AE31" s="45">
        <v>9.2195476865785384</v>
      </c>
      <c r="AF31" s="45">
        <v>109.62267066358628</v>
      </c>
      <c r="AG31" s="41"/>
    </row>
    <row r="32" spans="1:33">
      <c r="A32" s="35" t="s">
        <v>37</v>
      </c>
      <c r="B32" s="44">
        <v>44</v>
      </c>
      <c r="C32" s="44" t="s">
        <v>95</v>
      </c>
      <c r="D32" s="44" t="s">
        <v>95</v>
      </c>
      <c r="E32" s="44">
        <v>45</v>
      </c>
      <c r="F32" s="44">
        <v>45</v>
      </c>
      <c r="G32" s="44" t="s">
        <v>95</v>
      </c>
      <c r="H32" s="44" t="s">
        <v>95</v>
      </c>
      <c r="I32" s="44" t="s">
        <v>95</v>
      </c>
      <c r="J32" s="44" t="s">
        <v>95</v>
      </c>
      <c r="K32" s="44">
        <v>337</v>
      </c>
      <c r="L32" s="44">
        <v>337</v>
      </c>
      <c r="M32" s="44">
        <v>1018</v>
      </c>
      <c r="N32" s="44" t="s">
        <v>95</v>
      </c>
      <c r="O32" s="44">
        <v>1018</v>
      </c>
      <c r="P32" s="44">
        <v>1444</v>
      </c>
      <c r="Q32" s="44">
        <v>1724.682288834395</v>
      </c>
      <c r="R32" s="45">
        <v>2.5511945176718234</v>
      </c>
      <c r="S32" s="45">
        <v>0</v>
      </c>
      <c r="T32" s="45">
        <v>0</v>
      </c>
      <c r="U32" s="45">
        <v>2.6091762112552734</v>
      </c>
      <c r="V32" s="45">
        <v>2.6091762112552734</v>
      </c>
      <c r="W32" s="45">
        <v>0</v>
      </c>
      <c r="X32" s="45">
        <v>0</v>
      </c>
      <c r="Y32" s="45">
        <v>0</v>
      </c>
      <c r="Z32" s="45">
        <v>0</v>
      </c>
      <c r="AA32" s="45">
        <v>19.539830737622825</v>
      </c>
      <c r="AB32" s="45">
        <v>19.539830737622825</v>
      </c>
      <c r="AC32" s="45">
        <v>59.02536406795263</v>
      </c>
      <c r="AD32" s="45">
        <v>0</v>
      </c>
      <c r="AE32" s="45">
        <v>59.02536406795263</v>
      </c>
      <c r="AF32" s="45">
        <v>83.72556553450255</v>
      </c>
      <c r="AG32" s="41"/>
    </row>
    <row r="33" spans="1:33">
      <c r="A33" s="35" t="s">
        <v>38</v>
      </c>
      <c r="B33" s="44">
        <v>169</v>
      </c>
      <c r="C33" s="44">
        <v>763</v>
      </c>
      <c r="D33" s="44">
        <v>1074</v>
      </c>
      <c r="E33" s="44">
        <v>7</v>
      </c>
      <c r="F33" s="44">
        <v>1844</v>
      </c>
      <c r="G33" s="44" t="s">
        <v>95</v>
      </c>
      <c r="H33" s="44" t="s">
        <v>95</v>
      </c>
      <c r="I33" s="44" t="s">
        <v>95</v>
      </c>
      <c r="J33" s="44" t="s">
        <v>95</v>
      </c>
      <c r="K33" s="44">
        <v>1582</v>
      </c>
      <c r="L33" s="44">
        <v>1582</v>
      </c>
      <c r="M33" s="44">
        <v>4609</v>
      </c>
      <c r="N33" s="44" t="s">
        <v>95</v>
      </c>
      <c r="O33" s="44">
        <v>4609</v>
      </c>
      <c r="P33" s="44">
        <v>8204</v>
      </c>
      <c r="Q33" s="44">
        <v>9974.3569334431104</v>
      </c>
      <c r="R33" s="45">
        <v>1.6943448196981841</v>
      </c>
      <c r="S33" s="45">
        <v>7.6496159611225707</v>
      </c>
      <c r="T33" s="45">
        <v>10.767611457726922</v>
      </c>
      <c r="U33" s="45">
        <v>7.0179962946078631E-2</v>
      </c>
      <c r="V33" s="45">
        <v>18.48740738179557</v>
      </c>
      <c r="W33" s="45">
        <v>0</v>
      </c>
      <c r="X33" s="45">
        <v>0</v>
      </c>
      <c r="Y33" s="45">
        <v>0</v>
      </c>
      <c r="Z33" s="45">
        <v>0</v>
      </c>
      <c r="AA33" s="45">
        <v>15.860671625813771</v>
      </c>
      <c r="AB33" s="45">
        <v>15.860671625813771</v>
      </c>
      <c r="AC33" s="45">
        <v>46.208492745496635</v>
      </c>
      <c r="AD33" s="45">
        <v>0</v>
      </c>
      <c r="AE33" s="45">
        <v>46.208492745496635</v>
      </c>
      <c r="AF33" s="45">
        <v>82.250916572804158</v>
      </c>
      <c r="AG33" s="41"/>
    </row>
    <row r="34" spans="1:33">
      <c r="A34" s="35" t="s">
        <v>39</v>
      </c>
      <c r="B34" s="44" t="s">
        <v>95</v>
      </c>
      <c r="C34" s="44" t="s">
        <v>95</v>
      </c>
      <c r="D34" s="44">
        <v>836</v>
      </c>
      <c r="E34" s="44" t="s">
        <v>95</v>
      </c>
      <c r="F34" s="44">
        <v>836</v>
      </c>
      <c r="G34" s="44" t="s">
        <v>95</v>
      </c>
      <c r="H34" s="44" t="s">
        <v>95</v>
      </c>
      <c r="I34" s="44" t="s">
        <v>95</v>
      </c>
      <c r="J34" s="44" t="s">
        <v>95</v>
      </c>
      <c r="K34" s="44" t="s">
        <v>95</v>
      </c>
      <c r="L34" s="44" t="s">
        <v>95</v>
      </c>
      <c r="M34" s="44">
        <v>248</v>
      </c>
      <c r="N34" s="44" t="s">
        <v>95</v>
      </c>
      <c r="O34" s="44">
        <v>248</v>
      </c>
      <c r="P34" s="44">
        <v>1084</v>
      </c>
      <c r="Q34" s="44">
        <v>701.13409944504406</v>
      </c>
      <c r="R34" s="45">
        <v>0</v>
      </c>
      <c r="S34" s="45">
        <v>0</v>
      </c>
      <c r="T34" s="45">
        <v>119.23539315256581</v>
      </c>
      <c r="U34" s="45">
        <v>0</v>
      </c>
      <c r="V34" s="45">
        <v>119.23539315256581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35.371264954349662</v>
      </c>
      <c r="AD34" s="45">
        <v>0</v>
      </c>
      <c r="AE34" s="45">
        <v>35.371264954349662</v>
      </c>
      <c r="AF34" s="45">
        <v>154.60665810691546</v>
      </c>
      <c r="AG34" s="41"/>
    </row>
    <row r="35" spans="1:33">
      <c r="A35" s="35" t="s">
        <v>40</v>
      </c>
      <c r="B35" s="44" t="s">
        <v>95</v>
      </c>
      <c r="C35" s="44">
        <v>619</v>
      </c>
      <c r="D35" s="44">
        <v>544</v>
      </c>
      <c r="E35" s="44">
        <v>164</v>
      </c>
      <c r="F35" s="44">
        <v>1327</v>
      </c>
      <c r="G35" s="44" t="s">
        <v>95</v>
      </c>
      <c r="H35" s="44">
        <v>1047</v>
      </c>
      <c r="I35" s="44" t="s">
        <v>95</v>
      </c>
      <c r="J35" s="44">
        <v>1047</v>
      </c>
      <c r="K35" s="44" t="s">
        <v>95</v>
      </c>
      <c r="L35" s="44">
        <v>1047</v>
      </c>
      <c r="M35" s="44">
        <v>1242</v>
      </c>
      <c r="N35" s="44" t="s">
        <v>95</v>
      </c>
      <c r="O35" s="44">
        <v>1242</v>
      </c>
      <c r="P35" s="44">
        <v>3616</v>
      </c>
      <c r="Q35" s="44">
        <v>4833.8419027269683</v>
      </c>
      <c r="R35" s="45">
        <v>0</v>
      </c>
      <c r="S35" s="45">
        <v>12.805549135787762</v>
      </c>
      <c r="T35" s="45">
        <v>11.253988255038033</v>
      </c>
      <c r="U35" s="45">
        <v>3.3927464592394072</v>
      </c>
      <c r="V35" s="45">
        <v>27.452283850065204</v>
      </c>
      <c r="W35" s="45">
        <v>0</v>
      </c>
      <c r="X35" s="45">
        <v>21.659789895266215</v>
      </c>
      <c r="Y35" s="45">
        <v>0</v>
      </c>
      <c r="Z35" s="45">
        <v>21.659789895266215</v>
      </c>
      <c r="AA35" s="45">
        <v>0</v>
      </c>
      <c r="AB35" s="45">
        <v>21.659789895266215</v>
      </c>
      <c r="AC35" s="45">
        <v>25.693848185215508</v>
      </c>
      <c r="AD35" s="45">
        <v>0</v>
      </c>
      <c r="AE35" s="45">
        <v>25.693848185215508</v>
      </c>
      <c r="AF35" s="45">
        <v>74.80592193054693</v>
      </c>
      <c r="AG35" s="41"/>
    </row>
    <row r="36" spans="1:33">
      <c r="A36" s="35" t="s">
        <v>41</v>
      </c>
      <c r="B36" s="44" t="s">
        <v>95</v>
      </c>
      <c r="C36" s="44">
        <v>743</v>
      </c>
      <c r="D36" s="44" t="s">
        <v>95</v>
      </c>
      <c r="E36" s="44">
        <v>49</v>
      </c>
      <c r="F36" s="44">
        <v>792</v>
      </c>
      <c r="G36" s="44" t="s">
        <v>95</v>
      </c>
      <c r="H36" s="44" t="s">
        <v>95</v>
      </c>
      <c r="I36" s="44" t="s">
        <v>95</v>
      </c>
      <c r="J36" s="44" t="s">
        <v>95</v>
      </c>
      <c r="K36" s="44">
        <v>413</v>
      </c>
      <c r="L36" s="44">
        <v>413</v>
      </c>
      <c r="M36" s="44">
        <v>2244</v>
      </c>
      <c r="N36" s="44" t="s">
        <v>95</v>
      </c>
      <c r="O36" s="44">
        <v>2244</v>
      </c>
      <c r="P36" s="44">
        <v>3449</v>
      </c>
      <c r="Q36" s="44">
        <v>3953.5242087772695</v>
      </c>
      <c r="R36" s="45">
        <v>0</v>
      </c>
      <c r="S36" s="45">
        <v>18.793359057988219</v>
      </c>
      <c r="T36" s="45">
        <v>0</v>
      </c>
      <c r="U36" s="45">
        <v>1.2394005300692095</v>
      </c>
      <c r="V36" s="45">
        <v>20.032759588057427</v>
      </c>
      <c r="W36" s="45">
        <v>0</v>
      </c>
      <c r="X36" s="45">
        <v>0</v>
      </c>
      <c r="Y36" s="45">
        <v>0</v>
      </c>
      <c r="Z36" s="45">
        <v>0</v>
      </c>
      <c r="AA36" s="45">
        <v>10.446375896297623</v>
      </c>
      <c r="AB36" s="45">
        <v>10.446375896297623</v>
      </c>
      <c r="AC36" s="45">
        <v>56.759485499496044</v>
      </c>
      <c r="AD36" s="45">
        <v>0</v>
      </c>
      <c r="AE36" s="45">
        <v>56.759485499496044</v>
      </c>
      <c r="AF36" s="45">
        <v>87.238620983851092</v>
      </c>
      <c r="AG36" s="41"/>
    </row>
    <row r="37" spans="1:33">
      <c r="A37" s="35" t="s">
        <v>42</v>
      </c>
      <c r="B37" s="44">
        <v>62</v>
      </c>
      <c r="C37" s="44">
        <v>291</v>
      </c>
      <c r="D37" s="44">
        <v>3821</v>
      </c>
      <c r="E37" s="44">
        <v>1144</v>
      </c>
      <c r="F37" s="44">
        <v>5256</v>
      </c>
      <c r="G37" s="44">
        <v>1300</v>
      </c>
      <c r="H37" s="44">
        <v>3433</v>
      </c>
      <c r="I37" s="44">
        <v>31</v>
      </c>
      <c r="J37" s="44">
        <v>4764</v>
      </c>
      <c r="K37" s="44" t="s">
        <v>95</v>
      </c>
      <c r="L37" s="44">
        <v>4764</v>
      </c>
      <c r="M37" s="44">
        <v>4105</v>
      </c>
      <c r="N37" s="44" t="s">
        <v>95</v>
      </c>
      <c r="O37" s="44">
        <v>4105</v>
      </c>
      <c r="P37" s="44">
        <v>14187</v>
      </c>
      <c r="Q37" s="44">
        <v>15583.854496069769</v>
      </c>
      <c r="R37" s="45">
        <v>0.39784765710971137</v>
      </c>
      <c r="S37" s="45">
        <v>1.8673172293375164</v>
      </c>
      <c r="T37" s="45">
        <v>24.518966093809794</v>
      </c>
      <c r="U37" s="45">
        <v>7.3409309634437072</v>
      </c>
      <c r="V37" s="45">
        <v>33.727214286591021</v>
      </c>
      <c r="W37" s="45">
        <v>8.3419670039133038</v>
      </c>
      <c r="X37" s="45">
        <v>22.029209788026439</v>
      </c>
      <c r="Y37" s="45">
        <v>0.19892382855485571</v>
      </c>
      <c r="Z37" s="45">
        <v>30.5701006204946</v>
      </c>
      <c r="AA37" s="45">
        <v>0</v>
      </c>
      <c r="AB37" s="45">
        <v>30.5701006204946</v>
      </c>
      <c r="AC37" s="45">
        <v>26.341365039280085</v>
      </c>
      <c r="AD37" s="45">
        <v>0</v>
      </c>
      <c r="AE37" s="45">
        <v>26.341365039280085</v>
      </c>
      <c r="AF37" s="45">
        <v>91.03652760347542</v>
      </c>
      <c r="AG37" s="41"/>
    </row>
    <row r="38" spans="1:33">
      <c r="A38" s="35" t="s">
        <v>43</v>
      </c>
      <c r="B38" s="44" t="s">
        <v>95</v>
      </c>
      <c r="C38" s="44">
        <v>211</v>
      </c>
      <c r="D38" s="44">
        <v>984</v>
      </c>
      <c r="E38" s="44">
        <v>130</v>
      </c>
      <c r="F38" s="44">
        <v>1325</v>
      </c>
      <c r="G38" s="44">
        <v>280</v>
      </c>
      <c r="H38" s="44">
        <v>1448</v>
      </c>
      <c r="I38" s="44">
        <v>84</v>
      </c>
      <c r="J38" s="44">
        <v>1812</v>
      </c>
      <c r="K38" s="44">
        <v>483</v>
      </c>
      <c r="L38" s="44">
        <v>2295</v>
      </c>
      <c r="M38" s="44">
        <v>1507</v>
      </c>
      <c r="N38" s="44" t="s">
        <v>95</v>
      </c>
      <c r="O38" s="44">
        <v>1507</v>
      </c>
      <c r="P38" s="44">
        <v>5127</v>
      </c>
      <c r="Q38" s="44">
        <v>5752.9464295218368</v>
      </c>
      <c r="R38" s="45">
        <v>0</v>
      </c>
      <c r="S38" s="45">
        <v>3.6676858125643546</v>
      </c>
      <c r="T38" s="45">
        <v>17.104278860489693</v>
      </c>
      <c r="U38" s="45">
        <v>2.259711638072825</v>
      </c>
      <c r="V38" s="45">
        <v>23.031676311126869</v>
      </c>
      <c r="W38" s="45">
        <v>4.8670712204645463</v>
      </c>
      <c r="X38" s="45">
        <v>25.169711168688082</v>
      </c>
      <c r="Y38" s="45">
        <v>1.4601213661393639</v>
      </c>
      <c r="Z38" s="45">
        <v>31.496903755291992</v>
      </c>
      <c r="AA38" s="45">
        <v>8.3956978553013428</v>
      </c>
      <c r="AB38" s="45">
        <v>39.892601610593331</v>
      </c>
      <c r="AC38" s="45">
        <v>26.195272604428826</v>
      </c>
      <c r="AD38" s="45">
        <v>0</v>
      </c>
      <c r="AE38" s="45">
        <v>26.195272604428826</v>
      </c>
      <c r="AF38" s="45">
        <v>89.119550526149027</v>
      </c>
      <c r="AG38" s="41"/>
    </row>
    <row r="39" spans="1:33">
      <c r="A39" s="35" t="s">
        <v>44</v>
      </c>
      <c r="B39" s="44">
        <v>37</v>
      </c>
      <c r="C39" s="44">
        <v>468</v>
      </c>
      <c r="D39" s="44" t="s">
        <v>95</v>
      </c>
      <c r="E39" s="44" t="s">
        <v>95</v>
      </c>
      <c r="F39" s="44">
        <v>468</v>
      </c>
      <c r="G39" s="44" t="s">
        <v>95</v>
      </c>
      <c r="H39" s="44" t="s">
        <v>95</v>
      </c>
      <c r="I39" s="44" t="s">
        <v>95</v>
      </c>
      <c r="J39" s="44" t="s">
        <v>95</v>
      </c>
      <c r="K39" s="44" t="s">
        <v>95</v>
      </c>
      <c r="L39" s="44" t="s">
        <v>95</v>
      </c>
      <c r="M39" s="44">
        <v>1953</v>
      </c>
      <c r="N39" s="44" t="s">
        <v>95</v>
      </c>
      <c r="O39" s="44">
        <v>1953</v>
      </c>
      <c r="P39" s="44">
        <v>2458</v>
      </c>
      <c r="Q39" s="44">
        <v>2889.8169639260586</v>
      </c>
      <c r="R39" s="45">
        <v>1.2803579071572893</v>
      </c>
      <c r="S39" s="45">
        <v>16.194797312151657</v>
      </c>
      <c r="T39" s="45">
        <v>0</v>
      </c>
      <c r="U39" s="45">
        <v>0</v>
      </c>
      <c r="V39" s="45">
        <v>16.194797312151657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67.58213493724827</v>
      </c>
      <c r="AD39" s="45">
        <v>0</v>
      </c>
      <c r="AE39" s="45">
        <v>67.58213493724827</v>
      </c>
      <c r="AF39" s="45">
        <v>85.057290156557215</v>
      </c>
      <c r="AG39" s="41"/>
    </row>
    <row r="40" spans="1:33">
      <c r="A40" s="35" t="s">
        <v>45</v>
      </c>
      <c r="B40" s="44">
        <v>160</v>
      </c>
      <c r="C40" s="44" t="s">
        <v>95</v>
      </c>
      <c r="D40" s="44">
        <v>1479</v>
      </c>
      <c r="E40" s="44">
        <v>54</v>
      </c>
      <c r="F40" s="44">
        <v>1533</v>
      </c>
      <c r="G40" s="44" t="s">
        <v>95</v>
      </c>
      <c r="H40" s="44" t="s">
        <v>95</v>
      </c>
      <c r="I40" s="44" t="s">
        <v>95</v>
      </c>
      <c r="J40" s="44" t="s">
        <v>95</v>
      </c>
      <c r="K40" s="44">
        <v>377</v>
      </c>
      <c r="L40" s="44">
        <v>377</v>
      </c>
      <c r="M40" s="44">
        <v>4917</v>
      </c>
      <c r="N40" s="44" t="s">
        <v>95</v>
      </c>
      <c r="O40" s="44">
        <v>4917</v>
      </c>
      <c r="P40" s="44">
        <v>6987</v>
      </c>
      <c r="Q40" s="44">
        <v>7947.4176427416205</v>
      </c>
      <c r="R40" s="45">
        <v>2.013232564242148</v>
      </c>
      <c r="S40" s="45">
        <v>0</v>
      </c>
      <c r="T40" s="45">
        <v>18.609818515713357</v>
      </c>
      <c r="U40" s="45">
        <v>0.67946599043172495</v>
      </c>
      <c r="V40" s="45">
        <v>19.28928450614508</v>
      </c>
      <c r="W40" s="45">
        <v>0</v>
      </c>
      <c r="X40" s="45">
        <v>0</v>
      </c>
      <c r="Y40" s="45">
        <v>0</v>
      </c>
      <c r="Z40" s="45">
        <v>0</v>
      </c>
      <c r="AA40" s="45">
        <v>4.7436792294955614</v>
      </c>
      <c r="AB40" s="45">
        <v>4.7436792294955614</v>
      </c>
      <c r="AC40" s="45">
        <v>61.869153239866513</v>
      </c>
      <c r="AD40" s="45">
        <v>0</v>
      </c>
      <c r="AE40" s="45">
        <v>61.869153239866513</v>
      </c>
      <c r="AF40" s="45">
        <v>87.9153495397493</v>
      </c>
      <c r="AG40" s="41"/>
    </row>
    <row r="41" spans="1:33">
      <c r="A41" s="35" t="s">
        <v>46</v>
      </c>
      <c r="B41" s="44">
        <v>13</v>
      </c>
      <c r="C41" s="44">
        <v>1297</v>
      </c>
      <c r="D41" s="44">
        <v>778</v>
      </c>
      <c r="E41" s="44">
        <v>553</v>
      </c>
      <c r="F41" s="44">
        <v>2628</v>
      </c>
      <c r="G41" s="44" t="s">
        <v>95</v>
      </c>
      <c r="H41" s="44">
        <v>1268</v>
      </c>
      <c r="I41" s="44">
        <v>105</v>
      </c>
      <c r="J41" s="44">
        <v>1373</v>
      </c>
      <c r="K41" s="44" t="s">
        <v>95</v>
      </c>
      <c r="L41" s="44">
        <v>1373</v>
      </c>
      <c r="M41" s="44">
        <v>2046</v>
      </c>
      <c r="N41" s="44" t="s">
        <v>95</v>
      </c>
      <c r="O41" s="44">
        <v>2046</v>
      </c>
      <c r="P41" s="44">
        <v>6060</v>
      </c>
      <c r="Q41" s="44">
        <v>7686.3400067062394</v>
      </c>
      <c r="R41" s="45">
        <v>0.16913121184670019</v>
      </c>
      <c r="S41" s="45">
        <v>16.874090905013087</v>
      </c>
      <c r="T41" s="45">
        <v>10.121852524364058</v>
      </c>
      <c r="U41" s="45">
        <v>7.1945815500942469</v>
      </c>
      <c r="V41" s="45">
        <v>34.190524979471391</v>
      </c>
      <c r="W41" s="45">
        <v>0</v>
      </c>
      <c r="X41" s="45">
        <v>16.496798201662759</v>
      </c>
      <c r="Y41" s="45">
        <v>1.3660597879925784</v>
      </c>
      <c r="Z41" s="45">
        <v>17.862857989655335</v>
      </c>
      <c r="AA41" s="45">
        <v>0</v>
      </c>
      <c r="AB41" s="45">
        <v>17.862857989655335</v>
      </c>
      <c r="AC41" s="45">
        <v>26.618650726026814</v>
      </c>
      <c r="AD41" s="45">
        <v>0</v>
      </c>
      <c r="AE41" s="45">
        <v>26.618650726026814</v>
      </c>
      <c r="AF41" s="45">
        <v>78.841164907000248</v>
      </c>
      <c r="AG41" s="41"/>
    </row>
    <row r="42" spans="1:33">
      <c r="A42" s="35" t="s">
        <v>47</v>
      </c>
      <c r="B42" s="44" t="s">
        <v>95</v>
      </c>
      <c r="C42" s="44">
        <v>1008</v>
      </c>
      <c r="D42" s="44">
        <v>389</v>
      </c>
      <c r="E42" s="44">
        <v>144</v>
      </c>
      <c r="F42" s="44">
        <v>1541</v>
      </c>
      <c r="G42" s="44" t="s">
        <v>95</v>
      </c>
      <c r="H42" s="44" t="s">
        <v>95</v>
      </c>
      <c r="I42" s="44" t="s">
        <v>95</v>
      </c>
      <c r="J42" s="44" t="s">
        <v>95</v>
      </c>
      <c r="K42" s="44">
        <v>607</v>
      </c>
      <c r="L42" s="44">
        <v>607</v>
      </c>
      <c r="M42" s="44">
        <v>2891</v>
      </c>
      <c r="N42" s="44" t="s">
        <v>95</v>
      </c>
      <c r="O42" s="44">
        <v>2891</v>
      </c>
      <c r="P42" s="44">
        <v>5039</v>
      </c>
      <c r="Q42" s="44">
        <v>5210.4365856468503</v>
      </c>
      <c r="R42" s="45">
        <v>0</v>
      </c>
      <c r="S42" s="45">
        <v>19.34578769803532</v>
      </c>
      <c r="T42" s="45">
        <v>7.4657851334679961</v>
      </c>
      <c r="U42" s="45">
        <v>2.7636839568621889</v>
      </c>
      <c r="V42" s="45">
        <v>29.575256788365508</v>
      </c>
      <c r="W42" s="45">
        <v>0</v>
      </c>
      <c r="X42" s="45">
        <v>0</v>
      </c>
      <c r="Y42" s="45">
        <v>0</v>
      </c>
      <c r="Z42" s="45">
        <v>0</v>
      </c>
      <c r="AA42" s="45">
        <v>11.649695568162143</v>
      </c>
      <c r="AB42" s="45">
        <v>11.649695568162143</v>
      </c>
      <c r="AC42" s="45">
        <v>55.484793883948527</v>
      </c>
      <c r="AD42" s="45">
        <v>0</v>
      </c>
      <c r="AE42" s="45">
        <v>55.484793883948527</v>
      </c>
      <c r="AF42" s="45">
        <v>96.709746240476179</v>
      </c>
      <c r="AG42" s="41"/>
    </row>
    <row r="43" spans="1:33">
      <c r="A43" s="35" t="s">
        <v>48</v>
      </c>
      <c r="B43" s="44">
        <v>21</v>
      </c>
      <c r="C43" s="44">
        <v>1125</v>
      </c>
      <c r="D43" s="44">
        <v>558</v>
      </c>
      <c r="E43" s="44">
        <v>256</v>
      </c>
      <c r="F43" s="44">
        <v>1939</v>
      </c>
      <c r="G43" s="44" t="s">
        <v>95</v>
      </c>
      <c r="H43" s="44">
        <v>1155</v>
      </c>
      <c r="I43" s="44" t="s">
        <v>95</v>
      </c>
      <c r="J43" s="44">
        <v>1155</v>
      </c>
      <c r="K43" s="44">
        <v>697</v>
      </c>
      <c r="L43" s="44">
        <v>1852</v>
      </c>
      <c r="M43" s="44">
        <v>3886</v>
      </c>
      <c r="N43" s="44" t="s">
        <v>95</v>
      </c>
      <c r="O43" s="44">
        <v>3886</v>
      </c>
      <c r="P43" s="44">
        <v>7698</v>
      </c>
      <c r="Q43" s="44">
        <v>8752.6216943751097</v>
      </c>
      <c r="R43" s="45">
        <v>0.23992811220774793</v>
      </c>
      <c r="S43" s="45">
        <v>12.853291725415067</v>
      </c>
      <c r="T43" s="45">
        <v>6.3752326958058729</v>
      </c>
      <c r="U43" s="45">
        <v>2.9248379392944508</v>
      </c>
      <c r="V43" s="45">
        <v>22.153362360515391</v>
      </c>
      <c r="W43" s="45">
        <v>0</v>
      </c>
      <c r="X43" s="45">
        <v>13.196046171426135</v>
      </c>
      <c r="Y43" s="45">
        <v>0</v>
      </c>
      <c r="Z43" s="45">
        <v>13.196046171426135</v>
      </c>
      <c r="AA43" s="45">
        <v>7.9633282956571572</v>
      </c>
      <c r="AB43" s="45">
        <v>21.159374467083293</v>
      </c>
      <c r="AC43" s="45">
        <v>44.39812590663373</v>
      </c>
      <c r="AD43" s="45">
        <v>0</v>
      </c>
      <c r="AE43" s="45">
        <v>44.39812590663373</v>
      </c>
      <c r="AF43" s="45">
        <v>87.950790846440171</v>
      </c>
      <c r="AG43" s="41"/>
    </row>
    <row r="44" spans="1:33">
      <c r="A44" s="35" t="s">
        <v>49</v>
      </c>
      <c r="B44" s="44" t="s">
        <v>95</v>
      </c>
      <c r="C44" s="44">
        <v>250</v>
      </c>
      <c r="D44" s="44" t="s">
        <v>95</v>
      </c>
      <c r="E44" s="44" t="s">
        <v>95</v>
      </c>
      <c r="F44" s="44">
        <v>250</v>
      </c>
      <c r="G44" s="44" t="s">
        <v>95</v>
      </c>
      <c r="H44" s="44" t="s">
        <v>95</v>
      </c>
      <c r="I44" s="44" t="s">
        <v>95</v>
      </c>
      <c r="J44" s="44" t="s">
        <v>95</v>
      </c>
      <c r="K44" s="44" t="s">
        <v>95</v>
      </c>
      <c r="L44" s="44" t="s">
        <v>95</v>
      </c>
      <c r="M44" s="44">
        <v>132</v>
      </c>
      <c r="N44" s="44" t="s">
        <v>95</v>
      </c>
      <c r="O44" s="44">
        <v>132</v>
      </c>
      <c r="P44" s="44">
        <v>382</v>
      </c>
      <c r="Q44" s="44">
        <v>386.63967247816589</v>
      </c>
      <c r="R44" s="45">
        <v>0</v>
      </c>
      <c r="S44" s="45">
        <v>64.659686471806083</v>
      </c>
      <c r="T44" s="45">
        <v>0</v>
      </c>
      <c r="U44" s="45">
        <v>0</v>
      </c>
      <c r="V44" s="45">
        <v>64.659686471806083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34.140314457113618</v>
      </c>
      <c r="AD44" s="45">
        <v>0</v>
      </c>
      <c r="AE44" s="45">
        <v>34.140314457113618</v>
      </c>
      <c r="AF44" s="45">
        <v>98.800000928919701</v>
      </c>
      <c r="AG44" s="41"/>
    </row>
    <row r="45" spans="1:33">
      <c r="A45" s="35" t="s">
        <v>50</v>
      </c>
      <c r="B45" s="44">
        <v>12</v>
      </c>
      <c r="C45" s="44">
        <v>796</v>
      </c>
      <c r="D45" s="44">
        <v>1202</v>
      </c>
      <c r="E45" s="44">
        <v>0</v>
      </c>
      <c r="F45" s="44">
        <v>1998</v>
      </c>
      <c r="G45" s="44" t="s">
        <v>95</v>
      </c>
      <c r="H45" s="44" t="s">
        <v>95</v>
      </c>
      <c r="I45" s="44" t="s">
        <v>95</v>
      </c>
      <c r="J45" s="44" t="s">
        <v>95</v>
      </c>
      <c r="K45" s="44" t="s">
        <v>95</v>
      </c>
      <c r="L45" s="44" t="s">
        <v>95</v>
      </c>
      <c r="M45" s="44">
        <v>2443</v>
      </c>
      <c r="N45" s="44" t="s">
        <v>95</v>
      </c>
      <c r="O45" s="44">
        <v>2443</v>
      </c>
      <c r="P45" s="44">
        <v>4453</v>
      </c>
      <c r="Q45" s="44">
        <v>5201.3622764040429</v>
      </c>
      <c r="R45" s="45">
        <v>0.2307087905496979</v>
      </c>
      <c r="S45" s="45">
        <v>15.303683106463291</v>
      </c>
      <c r="T45" s="45">
        <v>23.109330520061402</v>
      </c>
      <c r="U45" s="45">
        <v>0</v>
      </c>
      <c r="V45" s="45">
        <v>38.413013626524695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46.968464609409324</v>
      </c>
      <c r="AD45" s="45">
        <v>0</v>
      </c>
      <c r="AE45" s="45">
        <v>46.968464609409324</v>
      </c>
      <c r="AF45" s="45">
        <v>85.61218702648371</v>
      </c>
      <c r="AG45" s="41"/>
    </row>
    <row r="46" spans="1:33">
      <c r="A46" s="35" t="s">
        <v>51</v>
      </c>
      <c r="B46" s="44" t="s">
        <v>95</v>
      </c>
      <c r="C46" s="44">
        <v>271</v>
      </c>
      <c r="D46" s="44" t="s">
        <v>95</v>
      </c>
      <c r="E46" s="44" t="s">
        <v>95</v>
      </c>
      <c r="F46" s="44">
        <v>271</v>
      </c>
      <c r="G46" s="44" t="s">
        <v>95</v>
      </c>
      <c r="H46" s="44" t="s">
        <v>95</v>
      </c>
      <c r="I46" s="44" t="s">
        <v>95</v>
      </c>
      <c r="J46" s="44" t="s">
        <v>95</v>
      </c>
      <c r="K46" s="44" t="s">
        <v>95</v>
      </c>
      <c r="L46" s="44" t="s">
        <v>95</v>
      </c>
      <c r="M46" s="44">
        <v>39</v>
      </c>
      <c r="N46" s="44" t="s">
        <v>95</v>
      </c>
      <c r="O46" s="44">
        <v>39</v>
      </c>
      <c r="P46" s="44">
        <v>310</v>
      </c>
      <c r="Q46" s="44">
        <v>372.42649260838482</v>
      </c>
      <c r="R46" s="45">
        <v>0</v>
      </c>
      <c r="S46" s="45">
        <v>72.766037158630084</v>
      </c>
      <c r="T46" s="45">
        <v>0</v>
      </c>
      <c r="U46" s="45">
        <v>0</v>
      </c>
      <c r="V46" s="45">
        <v>72.766037158630084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10.471865126149716</v>
      </c>
      <c r="AD46" s="45">
        <v>0</v>
      </c>
      <c r="AE46" s="45">
        <v>10.471865126149716</v>
      </c>
      <c r="AF46" s="45">
        <v>83.237902284779793</v>
      </c>
      <c r="AG46" s="41"/>
    </row>
    <row r="47" spans="1:33">
      <c r="A47" s="35" t="s">
        <v>52</v>
      </c>
      <c r="B47" s="44">
        <v>12</v>
      </c>
      <c r="C47" s="44">
        <v>1439</v>
      </c>
      <c r="D47" s="44">
        <v>1820</v>
      </c>
      <c r="E47" s="44">
        <v>310</v>
      </c>
      <c r="F47" s="44">
        <v>3569</v>
      </c>
      <c r="G47" s="44" t="s">
        <v>95</v>
      </c>
      <c r="H47" s="44" t="s">
        <v>95</v>
      </c>
      <c r="I47" s="44" t="s">
        <v>95</v>
      </c>
      <c r="J47" s="44" t="s">
        <v>95</v>
      </c>
      <c r="K47" s="44">
        <v>461</v>
      </c>
      <c r="L47" s="44">
        <v>461</v>
      </c>
      <c r="M47" s="44">
        <v>6183</v>
      </c>
      <c r="N47" s="44" t="s">
        <v>95</v>
      </c>
      <c r="O47" s="44">
        <v>6183</v>
      </c>
      <c r="P47" s="44">
        <v>10225</v>
      </c>
      <c r="Q47" s="44">
        <v>11452.516279520129</v>
      </c>
      <c r="R47" s="45">
        <v>0.10478046664259195</v>
      </c>
      <c r="S47" s="45">
        <v>12.564924291557483</v>
      </c>
      <c r="T47" s="45">
        <v>15.891704107459777</v>
      </c>
      <c r="U47" s="45">
        <v>2.7068287216002918</v>
      </c>
      <c r="V47" s="45">
        <v>31.163457120617554</v>
      </c>
      <c r="W47" s="45">
        <v>0</v>
      </c>
      <c r="X47" s="45">
        <v>0</v>
      </c>
      <c r="Y47" s="45">
        <v>0</v>
      </c>
      <c r="Z47" s="45">
        <v>0</v>
      </c>
      <c r="AA47" s="45">
        <v>4.0253162601862407</v>
      </c>
      <c r="AB47" s="45">
        <v>4.0253162601862407</v>
      </c>
      <c r="AC47" s="45">
        <v>53.988135437595496</v>
      </c>
      <c r="AD47" s="45">
        <v>0</v>
      </c>
      <c r="AE47" s="45">
        <v>53.988135437595496</v>
      </c>
      <c r="AF47" s="45">
        <v>89.281689285041878</v>
      </c>
      <c r="AG47" s="41"/>
    </row>
    <row r="48" spans="1:33">
      <c r="A48" s="35" t="s">
        <v>53</v>
      </c>
      <c r="B48" s="44" t="s">
        <v>95</v>
      </c>
      <c r="C48" s="44" t="s">
        <v>95</v>
      </c>
      <c r="D48" s="44">
        <v>254</v>
      </c>
      <c r="E48" s="44" t="s">
        <v>95</v>
      </c>
      <c r="F48" s="44">
        <v>254</v>
      </c>
      <c r="G48" s="44" t="s">
        <v>95</v>
      </c>
      <c r="H48" s="44" t="s">
        <v>95</v>
      </c>
      <c r="I48" s="44" t="s">
        <v>95</v>
      </c>
      <c r="J48" s="44" t="s">
        <v>95</v>
      </c>
      <c r="K48" s="44" t="s">
        <v>95</v>
      </c>
      <c r="L48" s="44" t="s">
        <v>95</v>
      </c>
      <c r="M48" s="44">
        <v>420</v>
      </c>
      <c r="N48" s="44" t="s">
        <v>95</v>
      </c>
      <c r="O48" s="44">
        <v>420</v>
      </c>
      <c r="P48" s="44">
        <v>674</v>
      </c>
      <c r="Q48" s="44">
        <v>745.39064334201794</v>
      </c>
      <c r="R48" s="45">
        <v>0</v>
      </c>
      <c r="S48" s="45">
        <v>0</v>
      </c>
      <c r="T48" s="45">
        <v>34.076091814242652</v>
      </c>
      <c r="U48" s="45">
        <v>0</v>
      </c>
      <c r="V48" s="45">
        <v>34.076091814242652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56.346293551109895</v>
      </c>
      <c r="AD48" s="45">
        <v>0</v>
      </c>
      <c r="AE48" s="45">
        <v>56.346293551109895</v>
      </c>
      <c r="AF48" s="45">
        <v>90.42238536535254</v>
      </c>
      <c r="AG48" s="41"/>
    </row>
    <row r="49" spans="1:33">
      <c r="A49" s="35" t="s">
        <v>54</v>
      </c>
      <c r="B49" s="44" t="s">
        <v>95</v>
      </c>
      <c r="C49" s="44">
        <v>495</v>
      </c>
      <c r="D49" s="44">
        <v>442</v>
      </c>
      <c r="E49" s="44" t="s">
        <v>95</v>
      </c>
      <c r="F49" s="44">
        <v>937</v>
      </c>
      <c r="G49" s="44" t="s">
        <v>95</v>
      </c>
      <c r="H49" s="44" t="s">
        <v>95</v>
      </c>
      <c r="I49" s="44" t="s">
        <v>95</v>
      </c>
      <c r="J49" s="44" t="s">
        <v>95</v>
      </c>
      <c r="K49" s="44" t="s">
        <v>95</v>
      </c>
      <c r="L49" s="44" t="s">
        <v>95</v>
      </c>
      <c r="M49" s="44">
        <v>1022</v>
      </c>
      <c r="N49" s="44" t="s">
        <v>95</v>
      </c>
      <c r="O49" s="44">
        <v>1022</v>
      </c>
      <c r="P49" s="44">
        <v>1959</v>
      </c>
      <c r="Q49" s="44">
        <v>2250.3121252481442</v>
      </c>
      <c r="R49" s="45">
        <v>0</v>
      </c>
      <c r="S49" s="45">
        <v>21.996948531991571</v>
      </c>
      <c r="T49" s="45">
        <v>19.641719699273281</v>
      </c>
      <c r="U49" s="45">
        <v>0</v>
      </c>
      <c r="V49" s="45">
        <v>41.638668231264852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45.415922019586638</v>
      </c>
      <c r="AD49" s="45">
        <v>0</v>
      </c>
      <c r="AE49" s="45">
        <v>45.415922019586638</v>
      </c>
      <c r="AF49" s="45">
        <v>87.05459025085149</v>
      </c>
      <c r="AG49" s="41"/>
    </row>
    <row r="50" spans="1:33">
      <c r="A50" s="35" t="s">
        <v>55</v>
      </c>
      <c r="B50" s="44">
        <v>12</v>
      </c>
      <c r="C50" s="44" t="s">
        <v>95</v>
      </c>
      <c r="D50" s="44">
        <v>233</v>
      </c>
      <c r="E50" s="44" t="s">
        <v>95</v>
      </c>
      <c r="F50" s="44">
        <v>233</v>
      </c>
      <c r="G50" s="44" t="s">
        <v>95</v>
      </c>
      <c r="H50" s="44" t="s">
        <v>95</v>
      </c>
      <c r="I50" s="44" t="s">
        <v>95</v>
      </c>
      <c r="J50" s="44" t="s">
        <v>95</v>
      </c>
      <c r="K50" s="44">
        <v>721</v>
      </c>
      <c r="L50" s="44">
        <v>721</v>
      </c>
      <c r="M50" s="44">
        <v>307</v>
      </c>
      <c r="N50" s="44" t="s">
        <v>95</v>
      </c>
      <c r="O50" s="44">
        <v>307</v>
      </c>
      <c r="P50" s="44">
        <v>1273</v>
      </c>
      <c r="Q50" s="44">
        <v>1401.6009279446089</v>
      </c>
      <c r="R50" s="45">
        <v>0.85616381672902542</v>
      </c>
      <c r="S50" s="45">
        <v>0</v>
      </c>
      <c r="T50" s="45">
        <v>16.623847441488575</v>
      </c>
      <c r="U50" s="45">
        <v>0</v>
      </c>
      <c r="V50" s="45">
        <v>16.623847441488575</v>
      </c>
      <c r="W50" s="45">
        <v>0</v>
      </c>
      <c r="X50" s="45">
        <v>0</v>
      </c>
      <c r="Y50" s="45">
        <v>0</v>
      </c>
      <c r="Z50" s="45">
        <v>0</v>
      </c>
      <c r="AA50" s="45">
        <v>51.441175988468942</v>
      </c>
      <c r="AB50" s="45">
        <v>51.441175988468942</v>
      </c>
      <c r="AC50" s="45">
        <v>21.903524311317565</v>
      </c>
      <c r="AD50" s="45">
        <v>0</v>
      </c>
      <c r="AE50" s="45">
        <v>21.903524311317565</v>
      </c>
      <c r="AF50" s="45">
        <v>90.824711558004111</v>
      </c>
      <c r="AG50" s="41"/>
    </row>
    <row r="51" spans="1:33">
      <c r="A51" s="35" t="s">
        <v>56</v>
      </c>
      <c r="B51" s="44" t="s">
        <v>95</v>
      </c>
      <c r="C51" s="44">
        <v>502</v>
      </c>
      <c r="D51" s="44">
        <v>1579</v>
      </c>
      <c r="E51" s="44">
        <v>257</v>
      </c>
      <c r="F51" s="44">
        <v>2338</v>
      </c>
      <c r="G51" s="44" t="s">
        <v>95</v>
      </c>
      <c r="H51" s="44" t="s">
        <v>95</v>
      </c>
      <c r="I51" s="44" t="s">
        <v>95</v>
      </c>
      <c r="J51" s="44" t="s">
        <v>95</v>
      </c>
      <c r="K51" s="44" t="s">
        <v>95</v>
      </c>
      <c r="L51" s="44" t="s">
        <v>95</v>
      </c>
      <c r="M51" s="44">
        <v>434</v>
      </c>
      <c r="N51" s="44" t="s">
        <v>95</v>
      </c>
      <c r="O51" s="44">
        <v>434</v>
      </c>
      <c r="P51" s="44">
        <v>2772</v>
      </c>
      <c r="Q51" s="44">
        <v>3588.1779478160884</v>
      </c>
      <c r="R51" s="45">
        <v>0</v>
      </c>
      <c r="S51" s="45">
        <v>13.990387525388414</v>
      </c>
      <c r="T51" s="45">
        <v>44.005621319897024</v>
      </c>
      <c r="U51" s="45">
        <v>7.1624095498502438</v>
      </c>
      <c r="V51" s="45">
        <v>65.158418395135683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12.09527527095333</v>
      </c>
      <c r="AD51" s="45">
        <v>0</v>
      </c>
      <c r="AE51" s="45">
        <v>12.09527527095333</v>
      </c>
      <c r="AF51" s="45">
        <v>77.253693666089006</v>
      </c>
      <c r="AG51" s="41"/>
    </row>
    <row r="52" spans="1:33">
      <c r="A52" s="35" t="s">
        <v>57</v>
      </c>
      <c r="B52" s="44">
        <v>29</v>
      </c>
      <c r="C52" s="44">
        <v>1226</v>
      </c>
      <c r="D52" s="44">
        <v>1154</v>
      </c>
      <c r="E52" s="44">
        <v>143</v>
      </c>
      <c r="F52" s="44">
        <v>2523</v>
      </c>
      <c r="G52" s="44" t="s">
        <v>95</v>
      </c>
      <c r="H52" s="44">
        <v>1088</v>
      </c>
      <c r="I52" s="44" t="s">
        <v>95</v>
      </c>
      <c r="J52" s="44">
        <v>1088</v>
      </c>
      <c r="K52" s="44">
        <v>302</v>
      </c>
      <c r="L52" s="44">
        <v>1390</v>
      </c>
      <c r="M52" s="44">
        <v>3182</v>
      </c>
      <c r="N52" s="44" t="s">
        <v>95</v>
      </c>
      <c r="O52" s="44">
        <v>3182</v>
      </c>
      <c r="P52" s="44">
        <v>7124</v>
      </c>
      <c r="Q52" s="44">
        <v>8671.3039497143909</v>
      </c>
      <c r="R52" s="45">
        <v>0.33443643733599238</v>
      </c>
      <c r="S52" s="45">
        <v>14.138588695652643</v>
      </c>
      <c r="T52" s="45">
        <v>13.308263747783972</v>
      </c>
      <c r="U52" s="45">
        <v>1.6491176047947209</v>
      </c>
      <c r="V52" s="45">
        <v>29.095970048231337</v>
      </c>
      <c r="W52" s="45">
        <v>0</v>
      </c>
      <c r="X52" s="45">
        <v>12.547132545571024</v>
      </c>
      <c r="Y52" s="45">
        <v>0</v>
      </c>
      <c r="Z52" s="45">
        <v>12.547132545571024</v>
      </c>
      <c r="AA52" s="45">
        <v>3.4827518646713687</v>
      </c>
      <c r="AB52" s="45">
        <v>16.029884410242392</v>
      </c>
      <c r="AC52" s="45">
        <v>36.6957497794182</v>
      </c>
      <c r="AD52" s="45">
        <v>0</v>
      </c>
      <c r="AE52" s="45">
        <v>36.6957497794182</v>
      </c>
      <c r="AF52" s="45">
        <v>82.156040675227914</v>
      </c>
      <c r="AG52" s="41"/>
    </row>
    <row r="53" spans="1:33">
      <c r="A53" s="35" t="s">
        <v>58</v>
      </c>
      <c r="B53" s="44">
        <v>49</v>
      </c>
      <c r="C53" s="44">
        <v>386</v>
      </c>
      <c r="D53" s="44" t="s">
        <v>95</v>
      </c>
      <c r="E53" s="44" t="s">
        <v>95</v>
      </c>
      <c r="F53" s="44">
        <v>386</v>
      </c>
      <c r="G53" s="44" t="s">
        <v>95</v>
      </c>
      <c r="H53" s="44" t="s">
        <v>95</v>
      </c>
      <c r="I53" s="44" t="s">
        <v>95</v>
      </c>
      <c r="J53" s="44" t="s">
        <v>95</v>
      </c>
      <c r="K53" s="44">
        <v>357</v>
      </c>
      <c r="L53" s="44">
        <v>357</v>
      </c>
      <c r="M53" s="44">
        <v>616</v>
      </c>
      <c r="N53" s="44" t="s">
        <v>95</v>
      </c>
      <c r="O53" s="44">
        <v>616</v>
      </c>
      <c r="P53" s="44">
        <v>1408</v>
      </c>
      <c r="Q53" s="44">
        <v>1495.0826618926922</v>
      </c>
      <c r="R53" s="45">
        <v>3.2774107578753342</v>
      </c>
      <c r="S53" s="45">
        <v>25.817970459997529</v>
      </c>
      <c r="T53" s="45">
        <v>0</v>
      </c>
      <c r="U53" s="45">
        <v>0</v>
      </c>
      <c r="V53" s="45">
        <v>25.817970459997529</v>
      </c>
      <c r="W53" s="45">
        <v>0</v>
      </c>
      <c r="X53" s="45">
        <v>0</v>
      </c>
      <c r="Y53" s="45">
        <v>0</v>
      </c>
      <c r="Z53" s="45">
        <v>0</v>
      </c>
      <c r="AA53" s="45">
        <v>23.878278378806005</v>
      </c>
      <c r="AB53" s="45">
        <v>23.878278378806005</v>
      </c>
      <c r="AC53" s="45">
        <v>41.201735241861343</v>
      </c>
      <c r="AD53" s="45">
        <v>0</v>
      </c>
      <c r="AE53" s="45">
        <v>41.201735241861343</v>
      </c>
      <c r="AF53" s="45">
        <v>94.175394838540214</v>
      </c>
      <c r="AG53" s="41"/>
    </row>
    <row r="54" spans="1:33">
      <c r="A54" s="35" t="s">
        <v>59</v>
      </c>
      <c r="B54" s="44" t="s">
        <v>95</v>
      </c>
      <c r="C54" s="44">
        <v>225</v>
      </c>
      <c r="D54" s="44">
        <v>1764</v>
      </c>
      <c r="E54" s="44">
        <v>66</v>
      </c>
      <c r="F54" s="44">
        <v>2055</v>
      </c>
      <c r="G54" s="44" t="s">
        <v>95</v>
      </c>
      <c r="H54" s="44" t="s">
        <v>95</v>
      </c>
      <c r="I54" s="44" t="s">
        <v>95</v>
      </c>
      <c r="J54" s="44" t="s">
        <v>95</v>
      </c>
      <c r="K54" s="44" t="s">
        <v>95</v>
      </c>
      <c r="L54" s="44" t="s">
        <v>95</v>
      </c>
      <c r="M54" s="44">
        <v>1468</v>
      </c>
      <c r="N54" s="44" t="s">
        <v>95</v>
      </c>
      <c r="O54" s="44">
        <v>1468</v>
      </c>
      <c r="P54" s="44">
        <v>3523</v>
      </c>
      <c r="Q54" s="44">
        <v>3679.1223930527958</v>
      </c>
      <c r="R54" s="45">
        <v>0</v>
      </c>
      <c r="S54" s="45">
        <v>6.1155888813283967</v>
      </c>
      <c r="T54" s="45">
        <v>47.946216829614627</v>
      </c>
      <c r="U54" s="45">
        <v>1.7939060718563296</v>
      </c>
      <c r="V54" s="45">
        <v>55.855711782799354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39.900819901289267</v>
      </c>
      <c r="AD54" s="45">
        <v>0</v>
      </c>
      <c r="AE54" s="45">
        <v>39.900819901289267</v>
      </c>
      <c r="AF54" s="45">
        <v>95.756531684088628</v>
      </c>
      <c r="AG54" s="41"/>
    </row>
    <row r="55" spans="1:33">
      <c r="A55" s="35" t="s">
        <v>60</v>
      </c>
      <c r="B55" s="44">
        <v>65</v>
      </c>
      <c r="C55" s="44">
        <v>194</v>
      </c>
      <c r="D55" s="44" t="s">
        <v>95</v>
      </c>
      <c r="E55" s="44" t="s">
        <v>95</v>
      </c>
      <c r="F55" s="44">
        <v>194</v>
      </c>
      <c r="G55" s="44" t="s">
        <v>95</v>
      </c>
      <c r="H55" s="44" t="s">
        <v>95</v>
      </c>
      <c r="I55" s="44" t="s">
        <v>95</v>
      </c>
      <c r="J55" s="44" t="s">
        <v>95</v>
      </c>
      <c r="K55" s="44" t="s">
        <v>95</v>
      </c>
      <c r="L55" s="44" t="s">
        <v>95</v>
      </c>
      <c r="M55" s="44">
        <v>624</v>
      </c>
      <c r="N55" s="44" t="s">
        <v>95</v>
      </c>
      <c r="O55" s="44">
        <v>624</v>
      </c>
      <c r="P55" s="44">
        <v>883</v>
      </c>
      <c r="Q55" s="44">
        <v>926.529335135054</v>
      </c>
      <c r="R55" s="45">
        <v>7.0154281721177645</v>
      </c>
      <c r="S55" s="45">
        <v>20.938354852166867</v>
      </c>
      <c r="T55" s="45">
        <v>0</v>
      </c>
      <c r="U55" s="45">
        <v>0</v>
      </c>
      <c r="V55" s="45">
        <v>20.938354852166867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67.348110452330545</v>
      </c>
      <c r="AD55" s="45">
        <v>0</v>
      </c>
      <c r="AE55" s="45">
        <v>67.348110452330545</v>
      </c>
      <c r="AF55" s="45">
        <v>95.301893476615177</v>
      </c>
      <c r="AG55" s="41"/>
    </row>
    <row r="56" spans="1:33">
      <c r="A56" s="35" t="s">
        <v>61</v>
      </c>
      <c r="B56" s="44" t="s">
        <v>95</v>
      </c>
      <c r="C56" s="44" t="s">
        <v>95</v>
      </c>
      <c r="D56" s="44">
        <v>1423</v>
      </c>
      <c r="E56" s="44">
        <v>149</v>
      </c>
      <c r="F56" s="44">
        <v>1572</v>
      </c>
      <c r="G56" s="44" t="s">
        <v>95</v>
      </c>
      <c r="H56" s="44" t="s">
        <v>95</v>
      </c>
      <c r="I56" s="44" t="s">
        <v>95</v>
      </c>
      <c r="J56" s="44" t="s">
        <v>95</v>
      </c>
      <c r="K56" s="44">
        <v>450</v>
      </c>
      <c r="L56" s="44">
        <v>450</v>
      </c>
      <c r="M56" s="44">
        <v>1630</v>
      </c>
      <c r="N56" s="44" t="s">
        <v>95</v>
      </c>
      <c r="O56" s="44">
        <v>1630</v>
      </c>
      <c r="P56" s="44">
        <v>3652</v>
      </c>
      <c r="Q56" s="44">
        <v>4479.5286096292111</v>
      </c>
      <c r="R56" s="45">
        <v>0</v>
      </c>
      <c r="S56" s="45">
        <v>0</v>
      </c>
      <c r="T56" s="45">
        <v>31.76673538686892</v>
      </c>
      <c r="U56" s="45">
        <v>3.3262428479574626</v>
      </c>
      <c r="V56" s="45">
        <v>35.092978234826383</v>
      </c>
      <c r="W56" s="45">
        <v>0</v>
      </c>
      <c r="X56" s="45">
        <v>0</v>
      </c>
      <c r="Y56" s="45">
        <v>0</v>
      </c>
      <c r="Z56" s="45">
        <v>0</v>
      </c>
      <c r="AA56" s="45">
        <v>10.045699876381599</v>
      </c>
      <c r="AB56" s="45">
        <v>10.045699876381599</v>
      </c>
      <c r="AC56" s="45">
        <v>36.387757330004455</v>
      </c>
      <c r="AD56" s="45">
        <v>0</v>
      </c>
      <c r="AE56" s="45">
        <v>36.387757330004455</v>
      </c>
      <c r="AF56" s="45">
        <v>81.526435441212442</v>
      </c>
      <c r="AG56" s="41"/>
    </row>
    <row r="57" spans="1:33" ht="16.5" thickBot="1">
      <c r="A57" s="24"/>
    </row>
    <row r="58" spans="1:33" ht="16.5" thickBot="1">
      <c r="A58" s="75" t="s">
        <v>62</v>
      </c>
      <c r="B58" s="76" t="s">
        <v>63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 t="s">
        <v>72</v>
      </c>
      <c r="R58" s="76" t="s">
        <v>73</v>
      </c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39"/>
    </row>
    <row r="59" spans="1:33" ht="26.25" thickBot="1">
      <c r="A59" s="75"/>
      <c r="B59" s="77" t="s">
        <v>2</v>
      </c>
      <c r="C59" s="76" t="s">
        <v>3</v>
      </c>
      <c r="D59" s="76"/>
      <c r="E59" s="76"/>
      <c r="F59" s="76"/>
      <c r="G59" s="76" t="s">
        <v>4</v>
      </c>
      <c r="H59" s="76"/>
      <c r="I59" s="76"/>
      <c r="J59" s="76"/>
      <c r="K59" s="77" t="s">
        <v>5</v>
      </c>
      <c r="L59" s="76" t="s">
        <v>6</v>
      </c>
      <c r="M59" s="76" t="s">
        <v>7</v>
      </c>
      <c r="N59" s="76"/>
      <c r="O59" s="76"/>
      <c r="P59" s="76" t="s">
        <v>8</v>
      </c>
      <c r="Q59" s="76"/>
      <c r="R59" s="77" t="s">
        <v>2</v>
      </c>
      <c r="S59" s="76" t="s">
        <v>3</v>
      </c>
      <c r="T59" s="76"/>
      <c r="U59" s="76"/>
      <c r="V59" s="76"/>
      <c r="W59" s="76" t="s">
        <v>4</v>
      </c>
      <c r="X59" s="76"/>
      <c r="Y59" s="76"/>
      <c r="Z59" s="76"/>
      <c r="AA59" s="77" t="s">
        <v>5</v>
      </c>
      <c r="AB59" s="76" t="s">
        <v>6</v>
      </c>
      <c r="AC59" s="76" t="s">
        <v>7</v>
      </c>
      <c r="AD59" s="76"/>
      <c r="AE59" s="76"/>
      <c r="AF59" s="76" t="s">
        <v>8</v>
      </c>
      <c r="AG59" s="40"/>
    </row>
    <row r="60" spans="1:33" ht="26.25" thickBot="1">
      <c r="A60" s="75"/>
      <c r="B60" s="77" t="s">
        <v>9</v>
      </c>
      <c r="C60" s="77" t="s">
        <v>10</v>
      </c>
      <c r="D60" s="77" t="s">
        <v>11</v>
      </c>
      <c r="E60" s="77" t="s">
        <v>12</v>
      </c>
      <c r="F60" s="77" t="s">
        <v>13</v>
      </c>
      <c r="G60" s="77" t="s">
        <v>10</v>
      </c>
      <c r="H60" s="77" t="s">
        <v>11</v>
      </c>
      <c r="I60" s="77" t="s">
        <v>12</v>
      </c>
      <c r="J60" s="77" t="s">
        <v>13</v>
      </c>
      <c r="K60" s="77" t="s">
        <v>11</v>
      </c>
      <c r="L60" s="76"/>
      <c r="M60" s="77" t="s">
        <v>10</v>
      </c>
      <c r="N60" s="77" t="s">
        <v>12</v>
      </c>
      <c r="O60" s="77" t="s">
        <v>13</v>
      </c>
      <c r="P60" s="76"/>
      <c r="Q60" s="76"/>
      <c r="R60" s="77" t="s">
        <v>9</v>
      </c>
      <c r="S60" s="77" t="s">
        <v>10</v>
      </c>
      <c r="T60" s="77" t="s">
        <v>11</v>
      </c>
      <c r="U60" s="77" t="s">
        <v>12</v>
      </c>
      <c r="V60" s="77" t="s">
        <v>13</v>
      </c>
      <c r="W60" s="77" t="s">
        <v>10</v>
      </c>
      <c r="X60" s="77" t="s">
        <v>11</v>
      </c>
      <c r="Y60" s="77" t="s">
        <v>12</v>
      </c>
      <c r="Z60" s="77" t="s">
        <v>13</v>
      </c>
      <c r="AA60" s="77" t="s">
        <v>11</v>
      </c>
      <c r="AB60" s="76"/>
      <c r="AC60" s="77" t="s">
        <v>10</v>
      </c>
      <c r="AD60" s="77" t="s">
        <v>12</v>
      </c>
      <c r="AE60" s="77" t="s">
        <v>13</v>
      </c>
      <c r="AF60" s="76"/>
      <c r="AG60" s="40"/>
    </row>
    <row r="61" spans="1:33">
      <c r="A61" s="32" t="s">
        <v>15</v>
      </c>
      <c r="B61" s="33">
        <v>1128</v>
      </c>
      <c r="C61" s="33">
        <v>25842</v>
      </c>
      <c r="D61" s="33">
        <v>80846</v>
      </c>
      <c r="E61" s="33">
        <v>26407</v>
      </c>
      <c r="F61" s="33">
        <v>133095</v>
      </c>
      <c r="G61" s="33">
        <v>1580</v>
      </c>
      <c r="H61" s="33">
        <v>46678</v>
      </c>
      <c r="I61" s="33">
        <v>2507</v>
      </c>
      <c r="J61" s="33">
        <v>50765</v>
      </c>
      <c r="K61" s="33">
        <v>13978</v>
      </c>
      <c r="L61" s="33">
        <v>64743</v>
      </c>
      <c r="M61" s="33">
        <v>116638</v>
      </c>
      <c r="N61" s="33">
        <v>493</v>
      </c>
      <c r="O61" s="33">
        <v>117131</v>
      </c>
      <c r="P61" s="33">
        <v>316097</v>
      </c>
      <c r="Q61" s="33">
        <v>358607.47089636012</v>
      </c>
      <c r="R61" s="34">
        <v>0.31455005585368839</v>
      </c>
      <c r="S61" s="34">
        <v>7.2062079285204028</v>
      </c>
      <c r="T61" s="34">
        <v>22.544427141442632</v>
      </c>
      <c r="U61" s="34">
        <v>7.3637618128797415</v>
      </c>
      <c r="V61" s="34">
        <v>37.114396882842776</v>
      </c>
      <c r="W61" s="34">
        <v>0.44059316334115922</v>
      </c>
      <c r="X61" s="34">
        <v>13.016460555973817</v>
      </c>
      <c r="Y61" s="34">
        <v>0.69909307626347228</v>
      </c>
      <c r="Z61" s="34">
        <v>14.156146795578449</v>
      </c>
      <c r="AA61" s="34">
        <v>3.8978552134067872</v>
      </c>
      <c r="AB61" s="34">
        <v>18.054002008985236</v>
      </c>
      <c r="AC61" s="34">
        <v>32.525256573282363</v>
      </c>
      <c r="AD61" s="34">
        <v>0.13747622121974146</v>
      </c>
      <c r="AE61" s="34">
        <v>32.662732794502105</v>
      </c>
      <c r="AF61" s="34">
        <v>88.145681742183811</v>
      </c>
      <c r="AG61" s="41"/>
    </row>
    <row r="62" spans="1:33">
      <c r="A62" s="35" t="s">
        <v>64</v>
      </c>
      <c r="B62" s="44">
        <v>468</v>
      </c>
      <c r="C62" s="44">
        <v>1306</v>
      </c>
      <c r="D62" s="44">
        <v>4280</v>
      </c>
      <c r="E62" s="44">
        <v>1032</v>
      </c>
      <c r="F62" s="44">
        <v>6618</v>
      </c>
      <c r="G62" s="44" t="s">
        <v>95</v>
      </c>
      <c r="H62" s="44">
        <v>3086</v>
      </c>
      <c r="I62" s="44" t="s">
        <v>95</v>
      </c>
      <c r="J62" s="44">
        <v>3086</v>
      </c>
      <c r="K62" s="44">
        <v>2994</v>
      </c>
      <c r="L62" s="44">
        <v>6080</v>
      </c>
      <c r="M62" s="44">
        <v>17217</v>
      </c>
      <c r="N62" s="44" t="s">
        <v>95</v>
      </c>
      <c r="O62" s="44">
        <v>17217</v>
      </c>
      <c r="P62" s="44">
        <v>30383</v>
      </c>
      <c r="Q62" s="44">
        <v>34727.309147271335</v>
      </c>
      <c r="R62" s="45">
        <v>1.3476425657263247</v>
      </c>
      <c r="S62" s="45">
        <v>3.7607290402533757</v>
      </c>
      <c r="T62" s="45">
        <v>12.324594404505703</v>
      </c>
      <c r="U62" s="45">
        <v>2.971724632114459</v>
      </c>
      <c r="V62" s="45">
        <v>19.057048076873539</v>
      </c>
      <c r="W62" s="45">
        <v>0</v>
      </c>
      <c r="X62" s="45">
        <v>8.8863781150244385</v>
      </c>
      <c r="Y62" s="45">
        <v>0</v>
      </c>
      <c r="Z62" s="45">
        <v>8.8863781150244385</v>
      </c>
      <c r="AA62" s="45">
        <v>8.6214569268902039</v>
      </c>
      <c r="AB62" s="45">
        <v>17.507835041914642</v>
      </c>
      <c r="AC62" s="45">
        <v>49.577696696816517</v>
      </c>
      <c r="AD62" s="45">
        <v>0</v>
      </c>
      <c r="AE62" s="45">
        <v>49.577696696816517</v>
      </c>
      <c r="AF62" s="45">
        <v>87.490222381331023</v>
      </c>
      <c r="AG62" s="41"/>
    </row>
    <row r="63" spans="1:33">
      <c r="A63" s="35" t="s">
        <v>65</v>
      </c>
      <c r="B63" s="44">
        <v>147</v>
      </c>
      <c r="C63" s="44">
        <v>3630</v>
      </c>
      <c r="D63" s="44">
        <v>1180</v>
      </c>
      <c r="E63" s="44">
        <v>400</v>
      </c>
      <c r="F63" s="44">
        <v>5210</v>
      </c>
      <c r="G63" s="44" t="s">
        <v>95</v>
      </c>
      <c r="H63" s="44">
        <v>1155</v>
      </c>
      <c r="I63" s="44" t="s">
        <v>95</v>
      </c>
      <c r="J63" s="44">
        <v>1155</v>
      </c>
      <c r="K63" s="44">
        <v>2382</v>
      </c>
      <c r="L63" s="44">
        <v>3537</v>
      </c>
      <c r="M63" s="44">
        <v>10095</v>
      </c>
      <c r="N63" s="44" t="s">
        <v>95</v>
      </c>
      <c r="O63" s="44">
        <v>10095</v>
      </c>
      <c r="P63" s="44">
        <v>18989</v>
      </c>
      <c r="Q63" s="44">
        <v>20378.694649069508</v>
      </c>
      <c r="R63" s="45">
        <v>0.72134158998604958</v>
      </c>
      <c r="S63" s="45">
        <v>17.812720895573879</v>
      </c>
      <c r="T63" s="45">
        <v>5.7903610624730515</v>
      </c>
      <c r="U63" s="45">
        <v>1.962834258465441</v>
      </c>
      <c r="V63" s="45">
        <v>25.56591621651237</v>
      </c>
      <c r="W63" s="45">
        <v>0</v>
      </c>
      <c r="X63" s="45">
        <v>5.6676839213189609</v>
      </c>
      <c r="Y63" s="45">
        <v>0</v>
      </c>
      <c r="Z63" s="45">
        <v>5.6676839213189609</v>
      </c>
      <c r="AA63" s="45">
        <v>11.688678009161702</v>
      </c>
      <c r="AB63" s="45">
        <v>17.356361930480663</v>
      </c>
      <c r="AC63" s="45">
        <v>49.537029598021569</v>
      </c>
      <c r="AD63" s="45">
        <v>0</v>
      </c>
      <c r="AE63" s="45">
        <v>49.537029598021569</v>
      </c>
      <c r="AF63" s="45">
        <v>93.180649335000652</v>
      </c>
      <c r="AG63" s="41"/>
    </row>
    <row r="64" spans="1:33">
      <c r="A64" s="35" t="s">
        <v>66</v>
      </c>
      <c r="B64" s="44">
        <v>52</v>
      </c>
      <c r="C64" s="44">
        <v>2103</v>
      </c>
      <c r="D64" s="44">
        <v>29055</v>
      </c>
      <c r="E64" s="44">
        <v>12900</v>
      </c>
      <c r="F64" s="44">
        <v>44058</v>
      </c>
      <c r="G64" s="44" t="s">
        <v>95</v>
      </c>
      <c r="H64" s="44">
        <v>15221</v>
      </c>
      <c r="I64" s="44">
        <v>1998</v>
      </c>
      <c r="J64" s="44">
        <v>17219</v>
      </c>
      <c r="K64" s="44" t="s">
        <v>95</v>
      </c>
      <c r="L64" s="44">
        <v>17219</v>
      </c>
      <c r="M64" s="44">
        <v>18128</v>
      </c>
      <c r="N64" s="44">
        <v>493</v>
      </c>
      <c r="O64" s="44">
        <v>18621</v>
      </c>
      <c r="P64" s="44">
        <v>79950</v>
      </c>
      <c r="Q64" s="44">
        <v>92472.934811715299</v>
      </c>
      <c r="R64" s="45">
        <v>5.6232669705873956E-2</v>
      </c>
      <c r="S64" s="45">
        <v>2.2741789306048639</v>
      </c>
      <c r="T64" s="45">
        <v>31.420004198157073</v>
      </c>
      <c r="U64" s="45">
        <v>13.950027677034116</v>
      </c>
      <c r="V64" s="45">
        <v>47.64421080579605</v>
      </c>
      <c r="W64" s="45">
        <v>0</v>
      </c>
      <c r="X64" s="45">
        <v>16.459951261405912</v>
      </c>
      <c r="Y64" s="45">
        <v>2.1606321936987722</v>
      </c>
      <c r="Z64" s="45">
        <v>18.620583455104686</v>
      </c>
      <c r="AA64" s="45">
        <v>0</v>
      </c>
      <c r="AB64" s="45">
        <v>18.620583455104686</v>
      </c>
      <c r="AC64" s="45">
        <v>19.603573777463136</v>
      </c>
      <c r="AD64" s="45">
        <v>0.53312896471145887</v>
      </c>
      <c r="AE64" s="45">
        <v>20.136702742174595</v>
      </c>
      <c r="AF64" s="45">
        <v>86.457729672781213</v>
      </c>
      <c r="AG64" s="41"/>
    </row>
    <row r="65" spans="1:33">
      <c r="A65" s="35" t="s">
        <v>67</v>
      </c>
      <c r="B65" s="44">
        <v>137</v>
      </c>
      <c r="C65" s="44">
        <v>6425</v>
      </c>
      <c r="D65" s="44">
        <v>5557</v>
      </c>
      <c r="E65" s="44">
        <v>1646</v>
      </c>
      <c r="F65" s="44">
        <v>13628</v>
      </c>
      <c r="G65" s="44" t="s">
        <v>95</v>
      </c>
      <c r="H65" s="44">
        <v>3481</v>
      </c>
      <c r="I65" s="44">
        <v>105</v>
      </c>
      <c r="J65" s="44">
        <v>3586</v>
      </c>
      <c r="K65" s="44">
        <v>1063</v>
      </c>
      <c r="L65" s="44">
        <v>4649</v>
      </c>
      <c r="M65" s="44">
        <v>16984</v>
      </c>
      <c r="N65" s="44" t="s">
        <v>95</v>
      </c>
      <c r="O65" s="44">
        <v>16984</v>
      </c>
      <c r="P65" s="44">
        <v>35398</v>
      </c>
      <c r="Q65" s="44">
        <v>40774.687973940672</v>
      </c>
      <c r="R65" s="45">
        <v>0.33599276121391158</v>
      </c>
      <c r="S65" s="45">
        <v>15.757324750360452</v>
      </c>
      <c r="T65" s="45">
        <v>13.628553095370121</v>
      </c>
      <c r="U65" s="45">
        <v>4.0368181383802808</v>
      </c>
      <c r="V65" s="45">
        <v>33.422695984110852</v>
      </c>
      <c r="W65" s="45">
        <v>0</v>
      </c>
      <c r="X65" s="45">
        <v>8.5371591371213587</v>
      </c>
      <c r="Y65" s="45">
        <v>0.2575127002004432</v>
      </c>
      <c r="Z65" s="45">
        <v>8.7946718373218022</v>
      </c>
      <c r="AA65" s="45">
        <v>2.6070095267911531</v>
      </c>
      <c r="AB65" s="45">
        <v>11.401681364112955</v>
      </c>
      <c r="AC65" s="45">
        <v>41.65329238289835</v>
      </c>
      <c r="AD65" s="45">
        <v>0</v>
      </c>
      <c r="AE65" s="45">
        <v>41.65329238289835</v>
      </c>
      <c r="AF65" s="45">
        <v>86.813662492336064</v>
      </c>
      <c r="AG65" s="41"/>
    </row>
    <row r="66" spans="1:33">
      <c r="A66" s="35" t="s">
        <v>68</v>
      </c>
      <c r="B66" s="44">
        <v>31</v>
      </c>
      <c r="C66" s="44">
        <v>4125</v>
      </c>
      <c r="D66" s="44">
        <v>16196</v>
      </c>
      <c r="E66" s="44">
        <v>5112</v>
      </c>
      <c r="F66" s="44">
        <v>25433</v>
      </c>
      <c r="G66" s="44" t="s">
        <v>95</v>
      </c>
      <c r="H66" s="44">
        <v>5680</v>
      </c>
      <c r="I66" s="44">
        <v>241</v>
      </c>
      <c r="J66" s="44">
        <v>5921</v>
      </c>
      <c r="K66" s="44">
        <v>1935</v>
      </c>
      <c r="L66" s="44">
        <v>7856</v>
      </c>
      <c r="M66" s="44">
        <v>19333</v>
      </c>
      <c r="N66" s="44" t="s">
        <v>95</v>
      </c>
      <c r="O66" s="44">
        <v>19333</v>
      </c>
      <c r="P66" s="44">
        <v>52653</v>
      </c>
      <c r="Q66" s="44">
        <v>58362.488825346838</v>
      </c>
      <c r="R66" s="45">
        <v>5.311630916352679E-2</v>
      </c>
      <c r="S66" s="45">
        <v>7.067895977404774</v>
      </c>
      <c r="T66" s="45">
        <v>27.750701393950962</v>
      </c>
      <c r="U66" s="45">
        <v>8.759050723998353</v>
      </c>
      <c r="V66" s="45">
        <v>43.577648095354093</v>
      </c>
      <c r="W66" s="45">
        <v>0</v>
      </c>
      <c r="X66" s="45">
        <v>9.7322785822203919</v>
      </c>
      <c r="Y66" s="45">
        <v>0.41293646801322437</v>
      </c>
      <c r="Z66" s="45">
        <v>10.145215050233617</v>
      </c>
      <c r="AA66" s="45">
        <v>3.3154857494007848</v>
      </c>
      <c r="AB66" s="45">
        <v>13.460700799634401</v>
      </c>
      <c r="AC66" s="45">
        <v>33.125729195434303</v>
      </c>
      <c r="AD66" s="45">
        <v>0</v>
      </c>
      <c r="AE66" s="45">
        <v>33.125729195434303</v>
      </c>
      <c r="AF66" s="45">
        <v>90.217194399586319</v>
      </c>
      <c r="AG66" s="41"/>
    </row>
    <row r="67" spans="1:33">
      <c r="A67" s="35" t="s">
        <v>69</v>
      </c>
      <c r="B67" s="44">
        <v>187</v>
      </c>
      <c r="C67" s="44">
        <v>3694</v>
      </c>
      <c r="D67" s="44">
        <v>10761</v>
      </c>
      <c r="E67" s="44">
        <v>2997</v>
      </c>
      <c r="F67" s="44">
        <v>17452</v>
      </c>
      <c r="G67" s="44" t="s">
        <v>95</v>
      </c>
      <c r="H67" s="44">
        <v>10011</v>
      </c>
      <c r="I67" s="44">
        <v>48</v>
      </c>
      <c r="J67" s="44">
        <v>10059</v>
      </c>
      <c r="K67" s="44">
        <v>3490</v>
      </c>
      <c r="L67" s="44">
        <v>13549</v>
      </c>
      <c r="M67" s="44">
        <v>17170</v>
      </c>
      <c r="N67" s="44" t="s">
        <v>95</v>
      </c>
      <c r="O67" s="44">
        <v>17170</v>
      </c>
      <c r="P67" s="44">
        <v>48358</v>
      </c>
      <c r="Q67" s="44">
        <v>54460.927976366009</v>
      </c>
      <c r="R67" s="45">
        <v>0.34336543086660398</v>
      </c>
      <c r="S67" s="45">
        <v>6.7828443936964442</v>
      </c>
      <c r="T67" s="45">
        <v>19.759119794414573</v>
      </c>
      <c r="U67" s="45">
        <v>5.5030277877391018</v>
      </c>
      <c r="V67" s="45">
        <v>32.044991975850117</v>
      </c>
      <c r="W67" s="45">
        <v>0</v>
      </c>
      <c r="X67" s="45">
        <v>18.38198571339878</v>
      </c>
      <c r="Y67" s="45">
        <v>8.8136581185010637E-2</v>
      </c>
      <c r="Z67" s="45">
        <v>18.470122294583792</v>
      </c>
      <c r="AA67" s="45">
        <v>6.4082639236601491</v>
      </c>
      <c r="AB67" s="45">
        <v>24.878386218243943</v>
      </c>
      <c r="AC67" s="45">
        <v>31.52718956138818</v>
      </c>
      <c r="AD67" s="45">
        <v>0</v>
      </c>
      <c r="AE67" s="45">
        <v>31.52718956138818</v>
      </c>
      <c r="AF67" s="45">
        <v>88.793933186348852</v>
      </c>
      <c r="AG67" s="41"/>
    </row>
    <row r="68" spans="1:33">
      <c r="A68" s="35" t="s">
        <v>70</v>
      </c>
      <c r="B68" s="44">
        <v>91</v>
      </c>
      <c r="C68" s="44">
        <v>3155</v>
      </c>
      <c r="D68" s="44">
        <v>9390</v>
      </c>
      <c r="E68" s="44">
        <v>1952</v>
      </c>
      <c r="F68" s="44">
        <v>14497</v>
      </c>
      <c r="G68" s="44">
        <v>1300</v>
      </c>
      <c r="H68" s="44">
        <v>5130</v>
      </c>
      <c r="I68" s="44">
        <v>31</v>
      </c>
      <c r="J68" s="44">
        <v>6461</v>
      </c>
      <c r="K68" s="44">
        <v>1039</v>
      </c>
      <c r="L68" s="44">
        <v>7500</v>
      </c>
      <c r="M68" s="44">
        <v>10569</v>
      </c>
      <c r="N68" s="44" t="s">
        <v>95</v>
      </c>
      <c r="O68" s="44">
        <v>10569</v>
      </c>
      <c r="P68" s="44">
        <v>32657</v>
      </c>
      <c r="Q68" s="44">
        <v>37243.096586199361</v>
      </c>
      <c r="R68" s="45">
        <v>0.24434058480980489</v>
      </c>
      <c r="S68" s="45">
        <v>8.4713686271970818</v>
      </c>
      <c r="T68" s="45">
        <v>25.21272627872602</v>
      </c>
      <c r="U68" s="45">
        <v>5.241239797238892</v>
      </c>
      <c r="V68" s="45">
        <v>38.925334703161994</v>
      </c>
      <c r="W68" s="45">
        <v>3.4905797829972127</v>
      </c>
      <c r="X68" s="45">
        <v>13.774364835981309</v>
      </c>
      <c r="Y68" s="45">
        <v>8.3236902517625846E-2</v>
      </c>
      <c r="Z68" s="45">
        <v>17.348181521496148</v>
      </c>
      <c r="AA68" s="45">
        <v>2.789778765026234</v>
      </c>
      <c r="AB68" s="45">
        <v>20.137960286522382</v>
      </c>
      <c r="AC68" s="45">
        <v>28.378413635767341</v>
      </c>
      <c r="AD68" s="45">
        <v>0</v>
      </c>
      <c r="AE68" s="45">
        <v>28.378413635767341</v>
      </c>
      <c r="AF68" s="45">
        <v>87.686049210261515</v>
      </c>
      <c r="AG68" s="41"/>
    </row>
    <row r="69" spans="1:33">
      <c r="A69" s="35" t="s">
        <v>71</v>
      </c>
      <c r="B69" s="44">
        <v>15</v>
      </c>
      <c r="C69" s="44">
        <v>1404</v>
      </c>
      <c r="D69" s="44">
        <v>4427</v>
      </c>
      <c r="E69" s="44">
        <v>368</v>
      </c>
      <c r="F69" s="44">
        <v>6199</v>
      </c>
      <c r="G69" s="44">
        <v>280</v>
      </c>
      <c r="H69" s="44">
        <v>2914</v>
      </c>
      <c r="I69" s="44">
        <v>84</v>
      </c>
      <c r="J69" s="44">
        <v>3278</v>
      </c>
      <c r="K69" s="44">
        <v>1075</v>
      </c>
      <c r="L69" s="44">
        <v>4353</v>
      </c>
      <c r="M69" s="44">
        <v>7142</v>
      </c>
      <c r="N69" s="44" t="s">
        <v>95</v>
      </c>
      <c r="O69" s="44">
        <v>7142</v>
      </c>
      <c r="P69" s="44">
        <v>17709</v>
      </c>
      <c r="Q69" s="44">
        <v>20187.330926451163</v>
      </c>
      <c r="R69" s="45">
        <v>7.4304027880900889E-2</v>
      </c>
      <c r="S69" s="45">
        <v>6.954857009652323</v>
      </c>
      <c r="T69" s="45">
        <v>21.929595428583216</v>
      </c>
      <c r="U69" s="45">
        <v>1.8229254840114353</v>
      </c>
      <c r="V69" s="45">
        <v>30.707377922246973</v>
      </c>
      <c r="W69" s="45">
        <v>1.3870085204434832</v>
      </c>
      <c r="X69" s="45">
        <v>14.434795816329681</v>
      </c>
      <c r="Y69" s="45">
        <v>0.41610255613304498</v>
      </c>
      <c r="Z69" s="45">
        <v>16.237906892906206</v>
      </c>
      <c r="AA69" s="45">
        <v>5.3251219981312303</v>
      </c>
      <c r="AB69" s="45">
        <v>21.563028891037437</v>
      </c>
      <c r="AC69" s="45">
        <v>35.378624475026278</v>
      </c>
      <c r="AD69" s="45">
        <v>0</v>
      </c>
      <c r="AE69" s="45">
        <v>35.378624475026278</v>
      </c>
      <c r="AF69" s="45">
        <v>87.723335316191594</v>
      </c>
      <c r="AG69" s="41"/>
    </row>
    <row r="71" spans="1:33">
      <c r="A71" s="26" t="s">
        <v>137</v>
      </c>
    </row>
    <row r="73" spans="1:33">
      <c r="A73" s="27"/>
    </row>
  </sheetData>
  <mergeCells count="28">
    <mergeCell ref="R58:AF58"/>
    <mergeCell ref="S59:V59"/>
    <mergeCell ref="W59:Z59"/>
    <mergeCell ref="AB59:AB60"/>
    <mergeCell ref="AC59:AE59"/>
    <mergeCell ref="AF59:AF60"/>
    <mergeCell ref="R7:AF7"/>
    <mergeCell ref="C8:F8"/>
    <mergeCell ref="G8:J8"/>
    <mergeCell ref="L8:L9"/>
    <mergeCell ref="M8:O8"/>
    <mergeCell ref="P8:P9"/>
    <mergeCell ref="S8:V8"/>
    <mergeCell ref="W8:Z8"/>
    <mergeCell ref="AB8:AB9"/>
    <mergeCell ref="AC8:AE8"/>
    <mergeCell ref="AF8:AF9"/>
    <mergeCell ref="A58:A60"/>
    <mergeCell ref="B58:P58"/>
    <mergeCell ref="Q58:Q60"/>
    <mergeCell ref="A7:A9"/>
    <mergeCell ref="B7:P7"/>
    <mergeCell ref="Q7:Q9"/>
    <mergeCell ref="C59:F59"/>
    <mergeCell ref="G59:J59"/>
    <mergeCell ref="L59:L60"/>
    <mergeCell ref="M59:O59"/>
    <mergeCell ref="P59:P60"/>
  </mergeCells>
  <hyperlinks>
    <hyperlink ref="AF6" location="Contenido!A1" display="Contenid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3" width="11.42578125" style="21"/>
    <col min="4" max="4" width="12.5703125" style="21" customWidth="1"/>
    <col min="5" max="5" width="11.42578125" style="21"/>
    <col min="6" max="6" width="14.140625" style="21" customWidth="1"/>
    <col min="7" max="7" width="11.42578125" style="21"/>
    <col min="8" max="8" width="14" style="21" customWidth="1"/>
    <col min="9" max="10" width="11.42578125" style="21"/>
    <col min="11" max="11" width="14.7109375" style="21" customWidth="1"/>
    <col min="12" max="17" width="11.42578125" style="21"/>
    <col min="18" max="18" width="13.7109375" style="21" customWidth="1"/>
    <col min="19" max="19" width="11.42578125" style="21"/>
    <col min="20" max="20" width="12.28515625" style="21" customWidth="1"/>
    <col min="21" max="23" width="11.42578125" style="21"/>
    <col min="24" max="24" width="12.140625" style="21" customWidth="1"/>
    <col min="25" max="26" width="11.42578125" style="21"/>
    <col min="27" max="27" width="14.140625" style="21" customWidth="1"/>
    <col min="28" max="32" width="11.42578125" style="21"/>
    <col min="33" max="33" width="11.42578125" style="38"/>
    <col min="34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6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6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6"/>
      <c r="AJ3" s="66"/>
      <c r="AK3" s="66"/>
    </row>
    <row r="4" spans="1:37" s="67" customFormat="1" ht="18.75">
      <c r="A4" s="65" t="s">
        <v>88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6"/>
      <c r="AJ4" s="66"/>
      <c r="AK4" s="66"/>
    </row>
    <row r="5" spans="1:37" s="67" customFormat="1">
      <c r="AG5" s="71"/>
    </row>
    <row r="6" spans="1:37" s="67" customFormat="1" ht="15.75" thickBot="1">
      <c r="AF6" s="78" t="s">
        <v>97</v>
      </c>
      <c r="AG6" s="71"/>
    </row>
    <row r="7" spans="1:37" ht="16.5" thickBot="1">
      <c r="A7" s="75" t="s">
        <v>1</v>
      </c>
      <c r="B7" s="76" t="s">
        <v>63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 t="s">
        <v>72</v>
      </c>
      <c r="R7" s="76" t="s">
        <v>73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39"/>
    </row>
    <row r="8" spans="1:37" ht="26.25" thickBot="1">
      <c r="A8" s="75"/>
      <c r="B8" s="77" t="s">
        <v>2</v>
      </c>
      <c r="C8" s="76" t="s">
        <v>3</v>
      </c>
      <c r="D8" s="76"/>
      <c r="E8" s="76"/>
      <c r="F8" s="76"/>
      <c r="G8" s="76" t="s">
        <v>4</v>
      </c>
      <c r="H8" s="76"/>
      <c r="I8" s="76"/>
      <c r="J8" s="76"/>
      <c r="K8" s="77" t="s">
        <v>5</v>
      </c>
      <c r="L8" s="76" t="s">
        <v>6</v>
      </c>
      <c r="M8" s="76" t="s">
        <v>7</v>
      </c>
      <c r="N8" s="76"/>
      <c r="O8" s="76"/>
      <c r="P8" s="76" t="s">
        <v>8</v>
      </c>
      <c r="Q8" s="76"/>
      <c r="R8" s="77" t="s">
        <v>2</v>
      </c>
      <c r="S8" s="76" t="s">
        <v>3</v>
      </c>
      <c r="T8" s="76"/>
      <c r="U8" s="76"/>
      <c r="V8" s="76"/>
      <c r="W8" s="76" t="s">
        <v>4</v>
      </c>
      <c r="X8" s="76"/>
      <c r="Y8" s="76"/>
      <c r="Z8" s="76"/>
      <c r="AA8" s="77" t="s">
        <v>5</v>
      </c>
      <c r="AB8" s="76" t="s">
        <v>6</v>
      </c>
      <c r="AC8" s="76" t="s">
        <v>7</v>
      </c>
      <c r="AD8" s="76"/>
      <c r="AE8" s="76"/>
      <c r="AF8" s="76" t="s">
        <v>8</v>
      </c>
      <c r="AG8" s="40"/>
    </row>
    <row r="9" spans="1:37" ht="26.25" thickBot="1">
      <c r="A9" s="75"/>
      <c r="B9" s="77" t="s">
        <v>9</v>
      </c>
      <c r="C9" s="77" t="s">
        <v>10</v>
      </c>
      <c r="D9" s="77" t="s">
        <v>11</v>
      </c>
      <c r="E9" s="77" t="s">
        <v>12</v>
      </c>
      <c r="F9" s="77" t="s">
        <v>13</v>
      </c>
      <c r="G9" s="77" t="s">
        <v>10</v>
      </c>
      <c r="H9" s="77" t="s">
        <v>11</v>
      </c>
      <c r="I9" s="77" t="s">
        <v>12</v>
      </c>
      <c r="J9" s="77" t="s">
        <v>13</v>
      </c>
      <c r="K9" s="77" t="s">
        <v>11</v>
      </c>
      <c r="L9" s="76"/>
      <c r="M9" s="77" t="s">
        <v>10</v>
      </c>
      <c r="N9" s="77" t="s">
        <v>12</v>
      </c>
      <c r="O9" s="77" t="s">
        <v>13</v>
      </c>
      <c r="P9" s="76"/>
      <c r="Q9" s="76"/>
      <c r="R9" s="77" t="s">
        <v>9</v>
      </c>
      <c r="S9" s="77" t="s">
        <v>10</v>
      </c>
      <c r="T9" s="77" t="s">
        <v>11</v>
      </c>
      <c r="U9" s="77" t="s">
        <v>12</v>
      </c>
      <c r="V9" s="77" t="s">
        <v>13</v>
      </c>
      <c r="W9" s="77" t="s">
        <v>10</v>
      </c>
      <c r="X9" s="77" t="s">
        <v>11</v>
      </c>
      <c r="Y9" s="77" t="s">
        <v>12</v>
      </c>
      <c r="Z9" s="77" t="s">
        <v>13</v>
      </c>
      <c r="AA9" s="77" t="s">
        <v>11</v>
      </c>
      <c r="AB9" s="76"/>
      <c r="AC9" s="77" t="s">
        <v>10</v>
      </c>
      <c r="AD9" s="77" t="s">
        <v>12</v>
      </c>
      <c r="AE9" s="77" t="s">
        <v>13</v>
      </c>
      <c r="AF9" s="76"/>
      <c r="AG9" s="40"/>
    </row>
    <row r="10" spans="1:37">
      <c r="A10" s="32" t="s">
        <v>15</v>
      </c>
      <c r="B10" s="33">
        <v>1254</v>
      </c>
      <c r="C10" s="33">
        <v>26279</v>
      </c>
      <c r="D10" s="33">
        <v>83881</v>
      </c>
      <c r="E10" s="33">
        <v>27667</v>
      </c>
      <c r="F10" s="33">
        <v>137827</v>
      </c>
      <c r="G10" s="33">
        <v>1554</v>
      </c>
      <c r="H10" s="33">
        <v>46623</v>
      </c>
      <c r="I10" s="33">
        <v>2592</v>
      </c>
      <c r="J10" s="33">
        <v>50769</v>
      </c>
      <c r="K10" s="33">
        <v>14301</v>
      </c>
      <c r="L10" s="33">
        <v>65070</v>
      </c>
      <c r="M10" s="33">
        <v>120179</v>
      </c>
      <c r="N10" s="33">
        <v>555</v>
      </c>
      <c r="O10" s="33">
        <v>120734</v>
      </c>
      <c r="P10" s="33">
        <v>324885</v>
      </c>
      <c r="Q10" s="33">
        <v>355792</v>
      </c>
      <c r="R10" s="34">
        <v>0.35245311867608037</v>
      </c>
      <c r="S10" s="34">
        <v>7.3860570220803163</v>
      </c>
      <c r="T10" s="34">
        <v>23.575853307550478</v>
      </c>
      <c r="U10" s="34">
        <v>7.7761725952241756</v>
      </c>
      <c r="V10" s="34">
        <v>38.738082924854972</v>
      </c>
      <c r="W10" s="34">
        <v>0.4367720465890183</v>
      </c>
      <c r="X10" s="34">
        <v>13.104004586949678</v>
      </c>
      <c r="Y10" s="34">
        <v>0.72851553716778339</v>
      </c>
      <c r="Z10" s="34">
        <v>14.26929217070648</v>
      </c>
      <c r="AA10" s="34">
        <v>4.0194832936097491</v>
      </c>
      <c r="AB10" s="34">
        <v>18.288775464316231</v>
      </c>
      <c r="AC10" s="34">
        <v>33.777881458829881</v>
      </c>
      <c r="AD10" s="34">
        <v>0.15599001663893511</v>
      </c>
      <c r="AE10" s="34">
        <v>33.933871475468813</v>
      </c>
      <c r="AF10" s="34">
        <v>91.313182983316096</v>
      </c>
      <c r="AG10" s="41"/>
    </row>
    <row r="11" spans="1:37">
      <c r="A11" s="35" t="s">
        <v>16</v>
      </c>
      <c r="B11" s="44">
        <v>5</v>
      </c>
      <c r="C11" s="44">
        <v>639</v>
      </c>
      <c r="D11" s="44">
        <v>1150</v>
      </c>
      <c r="E11" s="44" t="s">
        <v>95</v>
      </c>
      <c r="F11" s="44">
        <v>1789</v>
      </c>
      <c r="G11" s="44" t="s">
        <v>95</v>
      </c>
      <c r="H11" s="44" t="s">
        <v>95</v>
      </c>
      <c r="I11" s="44" t="s">
        <v>95</v>
      </c>
      <c r="J11" s="44" t="s">
        <v>95</v>
      </c>
      <c r="K11" s="44">
        <v>718</v>
      </c>
      <c r="L11" s="44">
        <v>718</v>
      </c>
      <c r="M11" s="44">
        <v>2540</v>
      </c>
      <c r="N11" s="44" t="s">
        <v>95</v>
      </c>
      <c r="O11" s="44">
        <v>2540</v>
      </c>
      <c r="P11" s="44">
        <v>5052</v>
      </c>
      <c r="Q11" s="44">
        <v>5741.0975214985501</v>
      </c>
      <c r="R11" s="45">
        <v>8.7091361560688002E-2</v>
      </c>
      <c r="S11" s="45">
        <v>11.130276007455928</v>
      </c>
      <c r="T11" s="45">
        <v>20.031013158958242</v>
      </c>
      <c r="U11" s="45">
        <v>0</v>
      </c>
      <c r="V11" s="45">
        <v>31.161289166414168</v>
      </c>
      <c r="W11" s="45">
        <v>0</v>
      </c>
      <c r="X11" s="45">
        <v>0</v>
      </c>
      <c r="Y11" s="45">
        <v>0</v>
      </c>
      <c r="Z11" s="45">
        <v>0</v>
      </c>
      <c r="AA11" s="45">
        <v>12.506319520114797</v>
      </c>
      <c r="AB11" s="45">
        <v>12.506319520114797</v>
      </c>
      <c r="AC11" s="45">
        <v>44.242411672829505</v>
      </c>
      <c r="AD11" s="45">
        <v>0</v>
      </c>
      <c r="AE11" s="45">
        <v>44.242411672829505</v>
      </c>
      <c r="AF11" s="45">
        <v>87.997111720919165</v>
      </c>
      <c r="AG11" s="41"/>
    </row>
    <row r="12" spans="1:37">
      <c r="A12" s="35" t="s">
        <v>17</v>
      </c>
      <c r="B12" s="44" t="s">
        <v>95</v>
      </c>
      <c r="C12" s="44" t="s">
        <v>95</v>
      </c>
      <c r="D12" s="44">
        <v>2484</v>
      </c>
      <c r="E12" s="44">
        <v>255</v>
      </c>
      <c r="F12" s="44">
        <v>2739</v>
      </c>
      <c r="G12" s="44" t="s">
        <v>95</v>
      </c>
      <c r="H12" s="44">
        <v>1411</v>
      </c>
      <c r="I12" s="44" t="s">
        <v>95</v>
      </c>
      <c r="J12" s="44">
        <v>1411</v>
      </c>
      <c r="K12" s="44">
        <v>237</v>
      </c>
      <c r="L12" s="44">
        <v>1648</v>
      </c>
      <c r="M12" s="44">
        <v>1678</v>
      </c>
      <c r="N12" s="44" t="s">
        <v>95</v>
      </c>
      <c r="O12" s="44">
        <v>1678</v>
      </c>
      <c r="P12" s="44">
        <v>6065</v>
      </c>
      <c r="Q12" s="44">
        <v>6524.5849477745296</v>
      </c>
      <c r="R12" s="45">
        <v>0</v>
      </c>
      <c r="S12" s="45">
        <v>0</v>
      </c>
      <c r="T12" s="45">
        <v>38.071387220535271</v>
      </c>
      <c r="U12" s="45">
        <v>3.9082945818182342</v>
      </c>
      <c r="V12" s="45">
        <v>41.979681802353504</v>
      </c>
      <c r="W12" s="45">
        <v>0</v>
      </c>
      <c r="X12" s="45">
        <v>21.625896686060894</v>
      </c>
      <c r="Y12" s="45">
        <v>0</v>
      </c>
      <c r="Z12" s="45">
        <v>21.625896686060894</v>
      </c>
      <c r="AA12" s="45">
        <v>3.6324149642781234</v>
      </c>
      <c r="AB12" s="45">
        <v>25.258311650339017</v>
      </c>
      <c r="AC12" s="45">
        <v>25.718111012905869</v>
      </c>
      <c r="AD12" s="45">
        <v>0</v>
      </c>
      <c r="AE12" s="45">
        <v>25.718111012905869</v>
      </c>
      <c r="AF12" s="45">
        <v>92.956104465598386</v>
      </c>
      <c r="AG12" s="41"/>
    </row>
    <row r="13" spans="1:37">
      <c r="A13" s="35" t="s">
        <v>18</v>
      </c>
      <c r="B13" s="44">
        <v>45</v>
      </c>
      <c r="C13" s="44">
        <v>834</v>
      </c>
      <c r="D13" s="44">
        <v>1896</v>
      </c>
      <c r="E13" s="44">
        <v>576</v>
      </c>
      <c r="F13" s="44">
        <v>3306</v>
      </c>
      <c r="G13" s="44" t="s">
        <v>95</v>
      </c>
      <c r="H13" s="44">
        <v>1518</v>
      </c>
      <c r="I13" s="44" t="s">
        <v>95</v>
      </c>
      <c r="J13" s="44">
        <v>1518</v>
      </c>
      <c r="K13" s="44">
        <v>495</v>
      </c>
      <c r="L13" s="44">
        <v>2013</v>
      </c>
      <c r="M13" s="44">
        <v>5160</v>
      </c>
      <c r="N13" s="44" t="s">
        <v>95</v>
      </c>
      <c r="O13" s="44">
        <v>5160</v>
      </c>
      <c r="P13" s="44">
        <v>10524</v>
      </c>
      <c r="Q13" s="44">
        <v>11394.274125326509</v>
      </c>
      <c r="R13" s="45">
        <v>0.39493520609598731</v>
      </c>
      <c r="S13" s="45">
        <v>7.3194658196456315</v>
      </c>
      <c r="T13" s="45">
        <v>16.639936683510932</v>
      </c>
      <c r="U13" s="45">
        <v>5.0551706380286374</v>
      </c>
      <c r="V13" s="45">
        <v>29.014573141185199</v>
      </c>
      <c r="W13" s="45">
        <v>0</v>
      </c>
      <c r="X13" s="45">
        <v>13.322480952304637</v>
      </c>
      <c r="Y13" s="45">
        <v>0</v>
      </c>
      <c r="Z13" s="45">
        <v>13.322480952304637</v>
      </c>
      <c r="AA13" s="45">
        <v>4.3442872670558605</v>
      </c>
      <c r="AB13" s="45">
        <v>17.666768219360499</v>
      </c>
      <c r="AC13" s="45">
        <v>45.285903632339874</v>
      </c>
      <c r="AD13" s="45">
        <v>0</v>
      </c>
      <c r="AE13" s="45">
        <v>45.285903632339874</v>
      </c>
      <c r="AF13" s="45">
        <v>92.362180198981562</v>
      </c>
      <c r="AG13" s="41"/>
    </row>
    <row r="14" spans="1:37">
      <c r="A14" s="35" t="s">
        <v>19</v>
      </c>
      <c r="B14" s="44" t="s">
        <v>95</v>
      </c>
      <c r="C14" s="44">
        <v>736</v>
      </c>
      <c r="D14" s="44">
        <v>775</v>
      </c>
      <c r="E14" s="44">
        <v>110</v>
      </c>
      <c r="F14" s="44">
        <v>1621</v>
      </c>
      <c r="G14" s="44" t="s">
        <v>95</v>
      </c>
      <c r="H14" s="44" t="s">
        <v>95</v>
      </c>
      <c r="I14" s="44" t="s">
        <v>95</v>
      </c>
      <c r="J14" s="44" t="s">
        <v>95</v>
      </c>
      <c r="K14" s="44" t="s">
        <v>95</v>
      </c>
      <c r="L14" s="44" t="s">
        <v>95</v>
      </c>
      <c r="M14" s="44">
        <v>2069</v>
      </c>
      <c r="N14" s="44" t="s">
        <v>95</v>
      </c>
      <c r="O14" s="44">
        <v>2069</v>
      </c>
      <c r="P14" s="44">
        <v>3690</v>
      </c>
      <c r="Q14" s="44">
        <v>4169.2893215772147</v>
      </c>
      <c r="R14" s="45">
        <v>0</v>
      </c>
      <c r="S14" s="45">
        <v>17.652888615596869</v>
      </c>
      <c r="T14" s="45">
        <v>18.588299832999418</v>
      </c>
      <c r="U14" s="45">
        <v>2.6383393311354015</v>
      </c>
      <c r="V14" s="45">
        <v>38.879527779731688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49.624764328355866</v>
      </c>
      <c r="AD14" s="45">
        <v>0</v>
      </c>
      <c r="AE14" s="45">
        <v>49.624764328355866</v>
      </c>
      <c r="AF14" s="45">
        <v>88.504292108087554</v>
      </c>
      <c r="AG14" s="41"/>
    </row>
    <row r="15" spans="1:37">
      <c r="A15" s="35" t="s">
        <v>20</v>
      </c>
      <c r="B15" s="44" t="s">
        <v>95</v>
      </c>
      <c r="C15" s="44" t="s">
        <v>95</v>
      </c>
      <c r="D15" s="44">
        <v>76</v>
      </c>
      <c r="E15" s="44">
        <v>394</v>
      </c>
      <c r="F15" s="44">
        <v>470</v>
      </c>
      <c r="G15" s="44" t="s">
        <v>95</v>
      </c>
      <c r="H15" s="44" t="s">
        <v>95</v>
      </c>
      <c r="I15" s="44" t="s">
        <v>95</v>
      </c>
      <c r="J15" s="44" t="s">
        <v>95</v>
      </c>
      <c r="K15" s="44">
        <v>1211</v>
      </c>
      <c r="L15" s="44">
        <v>1211</v>
      </c>
      <c r="M15" s="44">
        <v>3155</v>
      </c>
      <c r="N15" s="44" t="s">
        <v>95</v>
      </c>
      <c r="O15" s="44">
        <v>3155</v>
      </c>
      <c r="P15" s="44">
        <v>4836</v>
      </c>
      <c r="Q15" s="44">
        <v>5514.832868266175</v>
      </c>
      <c r="R15" s="45">
        <v>0</v>
      </c>
      <c r="S15" s="45">
        <v>0</v>
      </c>
      <c r="T15" s="45">
        <v>1.3781016000924406</v>
      </c>
      <c r="U15" s="45">
        <v>7.1443688215318639</v>
      </c>
      <c r="V15" s="45">
        <v>8.5224704216243037</v>
      </c>
      <c r="W15" s="45">
        <v>0</v>
      </c>
      <c r="X15" s="45">
        <v>0</v>
      </c>
      <c r="Y15" s="45">
        <v>0</v>
      </c>
      <c r="Z15" s="45">
        <v>0</v>
      </c>
      <c r="AA15" s="45">
        <v>21.9589610225256</v>
      </c>
      <c r="AB15" s="45">
        <v>21.9589610225256</v>
      </c>
      <c r="AC15" s="45">
        <v>57.20934931962698</v>
      </c>
      <c r="AD15" s="45">
        <v>0</v>
      </c>
      <c r="AE15" s="45">
        <v>57.20934931962698</v>
      </c>
      <c r="AF15" s="45">
        <v>87.690780763776885</v>
      </c>
      <c r="AG15" s="41"/>
    </row>
    <row r="16" spans="1:37">
      <c r="A16" s="35" t="s">
        <v>21</v>
      </c>
      <c r="B16" s="44" t="s">
        <v>95</v>
      </c>
      <c r="C16" s="44">
        <v>100</v>
      </c>
      <c r="D16" s="44" t="s">
        <v>95</v>
      </c>
      <c r="E16" s="44" t="s">
        <v>95</v>
      </c>
      <c r="F16" s="44">
        <v>100</v>
      </c>
      <c r="G16" s="44" t="s">
        <v>95</v>
      </c>
      <c r="H16" s="44" t="s">
        <v>95</v>
      </c>
      <c r="I16" s="44" t="s">
        <v>95</v>
      </c>
      <c r="J16" s="44" t="s">
        <v>95</v>
      </c>
      <c r="K16" s="44" t="s">
        <v>95</v>
      </c>
      <c r="L16" s="44" t="s">
        <v>95</v>
      </c>
      <c r="M16" s="44">
        <v>312</v>
      </c>
      <c r="N16" s="44" t="s">
        <v>95</v>
      </c>
      <c r="O16" s="44">
        <v>312</v>
      </c>
      <c r="P16" s="44">
        <v>412</v>
      </c>
      <c r="Q16" s="44">
        <v>394.84513599161983</v>
      </c>
      <c r="R16" s="45">
        <v>0</v>
      </c>
      <c r="S16" s="45">
        <v>25.326385178548179</v>
      </c>
      <c r="T16" s="45">
        <v>0</v>
      </c>
      <c r="U16" s="45">
        <v>0</v>
      </c>
      <c r="V16" s="45">
        <v>25.326385178548179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79.018321757070311</v>
      </c>
      <c r="AD16" s="45">
        <v>0</v>
      </c>
      <c r="AE16" s="45">
        <v>79.018321757070311</v>
      </c>
      <c r="AF16" s="45">
        <v>104.34470693561849</v>
      </c>
      <c r="AG16" s="41"/>
    </row>
    <row r="17" spans="1:33">
      <c r="A17" s="35" t="s">
        <v>22</v>
      </c>
      <c r="B17" s="44" t="s">
        <v>95</v>
      </c>
      <c r="C17" s="44">
        <v>1517</v>
      </c>
      <c r="D17" s="44">
        <v>10766</v>
      </c>
      <c r="E17" s="44">
        <v>4038</v>
      </c>
      <c r="F17" s="44">
        <v>16321</v>
      </c>
      <c r="G17" s="44" t="s">
        <v>95</v>
      </c>
      <c r="H17" s="44">
        <v>4289</v>
      </c>
      <c r="I17" s="44">
        <v>209</v>
      </c>
      <c r="J17" s="44">
        <v>4498</v>
      </c>
      <c r="K17" s="44">
        <v>822</v>
      </c>
      <c r="L17" s="44">
        <v>5320</v>
      </c>
      <c r="M17" s="44">
        <v>4898</v>
      </c>
      <c r="N17" s="44" t="s">
        <v>95</v>
      </c>
      <c r="O17" s="44">
        <v>4898</v>
      </c>
      <c r="P17" s="44">
        <v>26539</v>
      </c>
      <c r="Q17" s="44">
        <v>28608.072009361913</v>
      </c>
      <c r="R17" s="45">
        <v>0</v>
      </c>
      <c r="S17" s="45">
        <v>5.3026991805094941</v>
      </c>
      <c r="T17" s="45">
        <v>37.632735252053536</v>
      </c>
      <c r="U17" s="45">
        <v>14.114897357216437</v>
      </c>
      <c r="V17" s="45">
        <v>57.050331789779463</v>
      </c>
      <c r="W17" s="45">
        <v>0</v>
      </c>
      <c r="X17" s="45">
        <v>14.9922721062658</v>
      </c>
      <c r="Y17" s="45">
        <v>0.73056303805305478</v>
      </c>
      <c r="Z17" s="45">
        <v>15.722835144318855</v>
      </c>
      <c r="AA17" s="45">
        <v>2.8733149152134501</v>
      </c>
      <c r="AB17" s="45">
        <v>18.596150059532306</v>
      </c>
      <c r="AC17" s="45">
        <v>17.121041915712262</v>
      </c>
      <c r="AD17" s="45">
        <v>0</v>
      </c>
      <c r="AE17" s="45">
        <v>17.121041915712262</v>
      </c>
      <c r="AF17" s="45">
        <v>92.767523765024023</v>
      </c>
      <c r="AG17" s="41"/>
    </row>
    <row r="18" spans="1:33">
      <c r="A18" s="35" t="s">
        <v>23</v>
      </c>
      <c r="B18" s="44">
        <v>61</v>
      </c>
      <c r="C18" s="44">
        <v>428</v>
      </c>
      <c r="D18" s="44">
        <v>300</v>
      </c>
      <c r="E18" s="44" t="s">
        <v>95</v>
      </c>
      <c r="F18" s="44">
        <v>728</v>
      </c>
      <c r="G18" s="44" t="s">
        <v>95</v>
      </c>
      <c r="H18" s="44" t="s">
        <v>95</v>
      </c>
      <c r="I18" s="44" t="s">
        <v>95</v>
      </c>
      <c r="J18" s="44" t="s">
        <v>95</v>
      </c>
      <c r="K18" s="44">
        <v>188</v>
      </c>
      <c r="L18" s="44">
        <v>188</v>
      </c>
      <c r="M18" s="44">
        <v>1067</v>
      </c>
      <c r="N18" s="44" t="s">
        <v>95</v>
      </c>
      <c r="O18" s="44">
        <v>1067</v>
      </c>
      <c r="P18" s="44">
        <v>2044</v>
      </c>
      <c r="Q18" s="44">
        <v>2393.4798581396371</v>
      </c>
      <c r="R18" s="45">
        <v>2.548590488136091</v>
      </c>
      <c r="S18" s="45">
        <v>17.881913588889294</v>
      </c>
      <c r="T18" s="45">
        <v>12.53405158099717</v>
      </c>
      <c r="U18" s="45">
        <v>0</v>
      </c>
      <c r="V18" s="45">
        <v>30.415965169886466</v>
      </c>
      <c r="W18" s="45">
        <v>0</v>
      </c>
      <c r="X18" s="45">
        <v>0</v>
      </c>
      <c r="Y18" s="45">
        <v>0</v>
      </c>
      <c r="Z18" s="45">
        <v>0</v>
      </c>
      <c r="AA18" s="45">
        <v>7.8546723240915597</v>
      </c>
      <c r="AB18" s="45">
        <v>7.8546723240915597</v>
      </c>
      <c r="AC18" s="45">
        <v>44.579443456413266</v>
      </c>
      <c r="AD18" s="45">
        <v>0</v>
      </c>
      <c r="AE18" s="45">
        <v>44.579443456413266</v>
      </c>
      <c r="AF18" s="45">
        <v>85.398671438527387</v>
      </c>
      <c r="AG18" s="41"/>
    </row>
    <row r="19" spans="1:33">
      <c r="A19" s="35" t="s">
        <v>24</v>
      </c>
      <c r="B19" s="44">
        <v>22</v>
      </c>
      <c r="C19" s="44" t="s">
        <v>95</v>
      </c>
      <c r="D19" s="44">
        <v>1350</v>
      </c>
      <c r="E19" s="44">
        <v>98</v>
      </c>
      <c r="F19" s="44">
        <v>1448</v>
      </c>
      <c r="G19" s="44" t="s">
        <v>95</v>
      </c>
      <c r="H19" s="44" t="s">
        <v>95</v>
      </c>
      <c r="I19" s="44" t="s">
        <v>95</v>
      </c>
      <c r="J19" s="44" t="s">
        <v>95</v>
      </c>
      <c r="K19" s="44" t="s">
        <v>95</v>
      </c>
      <c r="L19" s="44" t="s">
        <v>95</v>
      </c>
      <c r="M19" s="44">
        <v>3805</v>
      </c>
      <c r="N19" s="44" t="s">
        <v>95</v>
      </c>
      <c r="O19" s="44">
        <v>3805</v>
      </c>
      <c r="P19" s="44">
        <v>5275</v>
      </c>
      <c r="Q19" s="44">
        <v>5598.2942294009936</v>
      </c>
      <c r="R19" s="45">
        <v>0.39297684434771052</v>
      </c>
      <c r="S19" s="45">
        <v>0</v>
      </c>
      <c r="T19" s="45">
        <v>24.114488175882233</v>
      </c>
      <c r="U19" s="45">
        <v>1.7505332157307103</v>
      </c>
      <c r="V19" s="45">
        <v>25.865021391612945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67.967131488319922</v>
      </c>
      <c r="AD19" s="45">
        <v>0</v>
      </c>
      <c r="AE19" s="45">
        <v>67.967131488319922</v>
      </c>
      <c r="AF19" s="45">
        <v>94.225129724280578</v>
      </c>
      <c r="AG19" s="41"/>
    </row>
    <row r="20" spans="1:33">
      <c r="A20" s="35" t="s">
        <v>25</v>
      </c>
      <c r="B20" s="44" t="s">
        <v>95</v>
      </c>
      <c r="C20" s="44" t="s">
        <v>95</v>
      </c>
      <c r="D20" s="44">
        <v>352</v>
      </c>
      <c r="E20" s="44" t="s">
        <v>95</v>
      </c>
      <c r="F20" s="44">
        <v>352</v>
      </c>
      <c r="G20" s="44" t="s">
        <v>95</v>
      </c>
      <c r="H20" s="44" t="s">
        <v>95</v>
      </c>
      <c r="I20" s="44" t="s">
        <v>95</v>
      </c>
      <c r="J20" s="44" t="s">
        <v>95</v>
      </c>
      <c r="K20" s="44" t="s">
        <v>95</v>
      </c>
      <c r="L20" s="44" t="s">
        <v>95</v>
      </c>
      <c r="M20" s="44">
        <v>494</v>
      </c>
      <c r="N20" s="44" t="s">
        <v>95</v>
      </c>
      <c r="O20" s="44">
        <v>494</v>
      </c>
      <c r="P20" s="44">
        <v>846</v>
      </c>
      <c r="Q20" s="44">
        <v>718.97559743700401</v>
      </c>
      <c r="R20" s="45">
        <v>0</v>
      </c>
      <c r="S20" s="45">
        <v>0</v>
      </c>
      <c r="T20" s="45">
        <v>48.958546194725606</v>
      </c>
      <c r="U20" s="45">
        <v>0</v>
      </c>
      <c r="V20" s="45">
        <v>48.958546194725606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68.708868807370592</v>
      </c>
      <c r="AD20" s="45">
        <v>0</v>
      </c>
      <c r="AE20" s="45">
        <v>68.708868807370592</v>
      </c>
      <c r="AF20" s="45">
        <v>117.66741500209619</v>
      </c>
      <c r="AG20" s="41"/>
    </row>
    <row r="21" spans="1:33">
      <c r="A21" s="35" t="s">
        <v>26</v>
      </c>
      <c r="B21" s="44" t="s">
        <v>95</v>
      </c>
      <c r="C21" s="44">
        <v>809</v>
      </c>
      <c r="D21" s="44">
        <v>911</v>
      </c>
      <c r="E21" s="44">
        <v>549</v>
      </c>
      <c r="F21" s="44">
        <v>2269</v>
      </c>
      <c r="G21" s="44" t="s">
        <v>95</v>
      </c>
      <c r="H21" s="44">
        <v>1502</v>
      </c>
      <c r="I21" s="44" t="s">
        <v>95</v>
      </c>
      <c r="J21" s="44">
        <v>1502</v>
      </c>
      <c r="K21" s="44" t="s">
        <v>95</v>
      </c>
      <c r="L21" s="44">
        <v>1502</v>
      </c>
      <c r="M21" s="44">
        <v>1720</v>
      </c>
      <c r="N21" s="44" t="s">
        <v>95</v>
      </c>
      <c r="O21" s="44">
        <v>1720</v>
      </c>
      <c r="P21" s="44">
        <v>5491</v>
      </c>
      <c r="Q21" s="44">
        <v>5342.5175413723991</v>
      </c>
      <c r="R21" s="45">
        <v>0</v>
      </c>
      <c r="S21" s="45">
        <v>15.142673725170065</v>
      </c>
      <c r="T21" s="45">
        <v>17.051885987181617</v>
      </c>
      <c r="U21" s="45">
        <v>10.276054233768066</v>
      </c>
      <c r="V21" s="45">
        <v>42.470613946119748</v>
      </c>
      <c r="W21" s="45">
        <v>0</v>
      </c>
      <c r="X21" s="45">
        <v>28.114086446483853</v>
      </c>
      <c r="Y21" s="45">
        <v>0</v>
      </c>
      <c r="Z21" s="45">
        <v>28.114086446483853</v>
      </c>
      <c r="AA21" s="45">
        <v>0</v>
      </c>
      <c r="AB21" s="45">
        <v>28.114086446483853</v>
      </c>
      <c r="AC21" s="45">
        <v>32.194559712351683</v>
      </c>
      <c r="AD21" s="45">
        <v>0</v>
      </c>
      <c r="AE21" s="45">
        <v>32.194559712351683</v>
      </c>
      <c r="AF21" s="45">
        <v>102.77926010495528</v>
      </c>
      <c r="AG21" s="41"/>
    </row>
    <row r="22" spans="1:33">
      <c r="A22" s="35" t="s">
        <v>27</v>
      </c>
      <c r="B22" s="44" t="s">
        <v>95</v>
      </c>
      <c r="C22" s="44">
        <v>632</v>
      </c>
      <c r="D22" s="44">
        <v>498</v>
      </c>
      <c r="E22" s="44">
        <v>53</v>
      </c>
      <c r="F22" s="44">
        <v>1183</v>
      </c>
      <c r="G22" s="44" t="s">
        <v>95</v>
      </c>
      <c r="H22" s="44" t="s">
        <v>95</v>
      </c>
      <c r="I22" s="44" t="s">
        <v>95</v>
      </c>
      <c r="J22" s="44" t="s">
        <v>95</v>
      </c>
      <c r="K22" s="44" t="s">
        <v>95</v>
      </c>
      <c r="L22" s="44" t="s">
        <v>95</v>
      </c>
      <c r="M22" s="44">
        <v>492</v>
      </c>
      <c r="N22" s="44" t="s">
        <v>95</v>
      </c>
      <c r="O22" s="44">
        <v>492</v>
      </c>
      <c r="P22" s="44">
        <v>1675</v>
      </c>
      <c r="Q22" s="44">
        <v>1776.8709110055308</v>
      </c>
      <c r="R22" s="45">
        <v>0</v>
      </c>
      <c r="S22" s="45">
        <v>35.568143756844513</v>
      </c>
      <c r="T22" s="45">
        <v>28.026796821057861</v>
      </c>
      <c r="U22" s="45">
        <v>2.9827715492290494</v>
      </c>
      <c r="V22" s="45">
        <v>66.577712127131434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27.689124570201745</v>
      </c>
      <c r="AD22" s="45">
        <v>0</v>
      </c>
      <c r="AE22" s="45">
        <v>27.689124570201745</v>
      </c>
      <c r="AF22" s="45">
        <v>94.266836697333176</v>
      </c>
      <c r="AG22" s="41"/>
    </row>
    <row r="23" spans="1:33">
      <c r="A23" s="35" t="s">
        <v>28</v>
      </c>
      <c r="B23" s="44" t="s">
        <v>95</v>
      </c>
      <c r="C23" s="44">
        <v>585</v>
      </c>
      <c r="D23" s="44" t="s">
        <v>95</v>
      </c>
      <c r="E23" s="44" t="s">
        <v>95</v>
      </c>
      <c r="F23" s="44">
        <v>585</v>
      </c>
      <c r="G23" s="44" t="s">
        <v>95</v>
      </c>
      <c r="H23" s="44" t="s">
        <v>95</v>
      </c>
      <c r="I23" s="44" t="s">
        <v>95</v>
      </c>
      <c r="J23" s="44" t="s">
        <v>95</v>
      </c>
      <c r="K23" s="44" t="s">
        <v>95</v>
      </c>
      <c r="L23" s="44" t="s">
        <v>95</v>
      </c>
      <c r="M23" s="44">
        <v>1388</v>
      </c>
      <c r="N23" s="44" t="s">
        <v>95</v>
      </c>
      <c r="O23" s="44">
        <v>1388</v>
      </c>
      <c r="P23" s="44">
        <v>1973</v>
      </c>
      <c r="Q23" s="44">
        <v>1800.1314879551549</v>
      </c>
      <c r="R23" s="45">
        <v>0</v>
      </c>
      <c r="S23" s="45">
        <v>32.497626085332584</v>
      </c>
      <c r="T23" s="45">
        <v>0</v>
      </c>
      <c r="U23" s="45">
        <v>0</v>
      </c>
      <c r="V23" s="45">
        <v>32.497626085332584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77.10547864348996</v>
      </c>
      <c r="AD23" s="45">
        <v>0</v>
      </c>
      <c r="AE23" s="45">
        <v>77.10547864348996</v>
      </c>
      <c r="AF23" s="45">
        <v>109.60310472882254</v>
      </c>
      <c r="AG23" s="41"/>
    </row>
    <row r="24" spans="1:33">
      <c r="A24" s="35" t="s">
        <v>29</v>
      </c>
      <c r="B24" s="44">
        <v>201</v>
      </c>
      <c r="C24" s="44" t="s">
        <v>95</v>
      </c>
      <c r="D24" s="44">
        <v>1122</v>
      </c>
      <c r="E24" s="44">
        <v>315</v>
      </c>
      <c r="F24" s="44">
        <v>1437</v>
      </c>
      <c r="G24" s="44" t="s">
        <v>95</v>
      </c>
      <c r="H24" s="44">
        <v>1450</v>
      </c>
      <c r="I24" s="44" t="s">
        <v>95</v>
      </c>
      <c r="J24" s="44">
        <v>1450</v>
      </c>
      <c r="K24" s="44">
        <v>1973</v>
      </c>
      <c r="L24" s="44">
        <v>3423</v>
      </c>
      <c r="M24" s="44">
        <v>4571</v>
      </c>
      <c r="N24" s="44" t="s">
        <v>95</v>
      </c>
      <c r="O24" s="44">
        <v>4571</v>
      </c>
      <c r="P24" s="44">
        <v>9632</v>
      </c>
      <c r="Q24" s="44">
        <v>10886.59977594689</v>
      </c>
      <c r="R24" s="45">
        <v>1.8463065065007178</v>
      </c>
      <c r="S24" s="45">
        <v>0</v>
      </c>
      <c r="T24" s="45">
        <v>10.306248260168186</v>
      </c>
      <c r="U24" s="45">
        <v>2.8934654206354531</v>
      </c>
      <c r="V24" s="45">
        <v>13.19971368080364</v>
      </c>
      <c r="W24" s="45">
        <v>0</v>
      </c>
      <c r="X24" s="45">
        <v>13.319126539433039</v>
      </c>
      <c r="Y24" s="45">
        <v>0</v>
      </c>
      <c r="Z24" s="45">
        <v>13.319126539433039</v>
      </c>
      <c r="AA24" s="45">
        <v>18.123197698138888</v>
      </c>
      <c r="AB24" s="45">
        <v>31.442324237571928</v>
      </c>
      <c r="AC24" s="45">
        <v>41.987398214998912</v>
      </c>
      <c r="AD24" s="45">
        <v>0</v>
      </c>
      <c r="AE24" s="45">
        <v>41.987398214998912</v>
      </c>
      <c r="AF24" s="45">
        <v>88.475742639875193</v>
      </c>
      <c r="AG24" s="41"/>
    </row>
    <row r="25" spans="1:33">
      <c r="A25" s="35" t="s">
        <v>30</v>
      </c>
      <c r="B25" s="44">
        <v>47</v>
      </c>
      <c r="C25" s="44">
        <v>1859</v>
      </c>
      <c r="D25" s="44">
        <v>2158</v>
      </c>
      <c r="E25" s="44">
        <v>630</v>
      </c>
      <c r="F25" s="44">
        <v>4647</v>
      </c>
      <c r="G25" s="44" t="s">
        <v>95</v>
      </c>
      <c r="H25" s="44">
        <v>1166</v>
      </c>
      <c r="I25" s="44" t="s">
        <v>95</v>
      </c>
      <c r="J25" s="44">
        <v>1166</v>
      </c>
      <c r="K25" s="44" t="s">
        <v>95</v>
      </c>
      <c r="L25" s="44">
        <v>1166</v>
      </c>
      <c r="M25" s="44">
        <v>4389</v>
      </c>
      <c r="N25" s="44">
        <v>0</v>
      </c>
      <c r="O25" s="44">
        <v>4389</v>
      </c>
      <c r="P25" s="44">
        <v>10249</v>
      </c>
      <c r="Q25" s="44">
        <v>10159.82798688957</v>
      </c>
      <c r="R25" s="45">
        <v>0.46260625731704974</v>
      </c>
      <c r="S25" s="45">
        <v>18.297553879838201</v>
      </c>
      <c r="T25" s="45">
        <v>21.240517091280712</v>
      </c>
      <c r="U25" s="45">
        <v>6.2008923853136455</v>
      </c>
      <c r="V25" s="45">
        <v>45.738963356432556</v>
      </c>
      <c r="W25" s="45">
        <v>0</v>
      </c>
      <c r="X25" s="45">
        <v>11.476572255993192</v>
      </c>
      <c r="Y25" s="45">
        <v>0</v>
      </c>
      <c r="Z25" s="45">
        <v>11.476572255993192</v>
      </c>
      <c r="AA25" s="45">
        <v>0</v>
      </c>
      <c r="AB25" s="45">
        <v>11.476572255993192</v>
      </c>
      <c r="AC25" s="45">
        <v>43.19955028435173</v>
      </c>
      <c r="AD25" s="45">
        <v>0</v>
      </c>
      <c r="AE25" s="45">
        <v>43.19955028435173</v>
      </c>
      <c r="AF25" s="45">
        <v>100.87769215409453</v>
      </c>
      <c r="AG25" s="41"/>
    </row>
    <row r="26" spans="1:33">
      <c r="A26" s="35" t="s">
        <v>31</v>
      </c>
      <c r="B26" s="44" t="s">
        <v>95</v>
      </c>
      <c r="C26" s="44" t="s">
        <v>95</v>
      </c>
      <c r="D26" s="44">
        <v>484</v>
      </c>
      <c r="E26" s="44" t="s">
        <v>95</v>
      </c>
      <c r="F26" s="44">
        <v>484</v>
      </c>
      <c r="G26" s="44" t="s">
        <v>95</v>
      </c>
      <c r="H26" s="44" t="s">
        <v>95</v>
      </c>
      <c r="I26" s="44" t="s">
        <v>95</v>
      </c>
      <c r="J26" s="44" t="s">
        <v>95</v>
      </c>
      <c r="K26" s="44" t="s">
        <v>95</v>
      </c>
      <c r="L26" s="44" t="s">
        <v>95</v>
      </c>
      <c r="M26" s="44">
        <v>788</v>
      </c>
      <c r="N26" s="44" t="s">
        <v>95</v>
      </c>
      <c r="O26" s="44">
        <v>788</v>
      </c>
      <c r="P26" s="44">
        <v>1272</v>
      </c>
      <c r="Q26" s="44">
        <v>1365.1734910097809</v>
      </c>
      <c r="R26" s="45">
        <v>0</v>
      </c>
      <c r="S26" s="45">
        <v>0</v>
      </c>
      <c r="T26" s="45">
        <v>35.453369347363946</v>
      </c>
      <c r="U26" s="45">
        <v>0</v>
      </c>
      <c r="V26" s="45">
        <v>35.453369347363946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57.721601334138001</v>
      </c>
      <c r="AD26" s="45">
        <v>0</v>
      </c>
      <c r="AE26" s="45">
        <v>57.721601334138001</v>
      </c>
      <c r="AF26" s="45">
        <v>93.174970681501947</v>
      </c>
      <c r="AG26" s="41"/>
    </row>
    <row r="27" spans="1:33">
      <c r="A27" s="35" t="s">
        <v>32</v>
      </c>
      <c r="B27" s="44">
        <v>16</v>
      </c>
      <c r="C27" s="44">
        <v>1745</v>
      </c>
      <c r="D27" s="44">
        <v>7035</v>
      </c>
      <c r="E27" s="44">
        <v>3107</v>
      </c>
      <c r="F27" s="44">
        <v>11887</v>
      </c>
      <c r="G27" s="44" t="s">
        <v>95</v>
      </c>
      <c r="H27" s="44">
        <v>9956</v>
      </c>
      <c r="I27" s="44">
        <v>76</v>
      </c>
      <c r="J27" s="44">
        <v>10032</v>
      </c>
      <c r="K27" s="44">
        <v>1249</v>
      </c>
      <c r="L27" s="44">
        <v>11281</v>
      </c>
      <c r="M27" s="44">
        <v>8931</v>
      </c>
      <c r="N27" s="44" t="s">
        <v>95</v>
      </c>
      <c r="O27" s="44">
        <v>8931</v>
      </c>
      <c r="P27" s="44">
        <v>32115</v>
      </c>
      <c r="Q27" s="44">
        <v>34591.919740983743</v>
      </c>
      <c r="R27" s="45">
        <v>4.6253576325928948E-2</v>
      </c>
      <c r="S27" s="45">
        <v>5.044530668046626</v>
      </c>
      <c r="T27" s="45">
        <v>20.337119340806886</v>
      </c>
      <c r="U27" s="45">
        <v>8.9818663527913287</v>
      </c>
      <c r="V27" s="45">
        <v>34.363516361644841</v>
      </c>
      <c r="W27" s="45">
        <v>0</v>
      </c>
      <c r="X27" s="45">
        <v>28.78128786880929</v>
      </c>
      <c r="Y27" s="45">
        <v>0.21970448754816252</v>
      </c>
      <c r="Z27" s="45">
        <v>29.000992356357454</v>
      </c>
      <c r="AA27" s="45">
        <v>3.6106698019428287</v>
      </c>
      <c r="AB27" s="45">
        <v>32.611662158300284</v>
      </c>
      <c r="AC27" s="45">
        <v>25.818168135429467</v>
      </c>
      <c r="AD27" s="45">
        <v>0</v>
      </c>
      <c r="AE27" s="45">
        <v>25.818168135429467</v>
      </c>
      <c r="AF27" s="45">
        <v>92.839600231700516</v>
      </c>
      <c r="AG27" s="41"/>
    </row>
    <row r="28" spans="1:33">
      <c r="A28" s="35" t="s">
        <v>33</v>
      </c>
      <c r="B28" s="44" t="s">
        <v>95</v>
      </c>
      <c r="C28" s="44">
        <v>756</v>
      </c>
      <c r="D28" s="44" t="s">
        <v>95</v>
      </c>
      <c r="E28" s="44" t="s">
        <v>95</v>
      </c>
      <c r="F28" s="44">
        <v>756</v>
      </c>
      <c r="G28" s="44" t="s">
        <v>95</v>
      </c>
      <c r="H28" s="44" t="s">
        <v>95</v>
      </c>
      <c r="I28" s="44" t="s">
        <v>95</v>
      </c>
      <c r="J28" s="44" t="s">
        <v>95</v>
      </c>
      <c r="K28" s="44">
        <v>325</v>
      </c>
      <c r="L28" s="44">
        <v>325</v>
      </c>
      <c r="M28" s="44">
        <v>977</v>
      </c>
      <c r="N28" s="44" t="s">
        <v>95</v>
      </c>
      <c r="O28" s="44">
        <v>977</v>
      </c>
      <c r="P28" s="44">
        <v>2058</v>
      </c>
      <c r="Q28" s="44">
        <v>2219.7559078626869</v>
      </c>
      <c r="R28" s="45">
        <v>0</v>
      </c>
      <c r="S28" s="45">
        <v>34.057798757158025</v>
      </c>
      <c r="T28" s="45">
        <v>0</v>
      </c>
      <c r="U28" s="45">
        <v>0</v>
      </c>
      <c r="V28" s="45">
        <v>34.057798757158025</v>
      </c>
      <c r="W28" s="45">
        <v>0</v>
      </c>
      <c r="X28" s="45">
        <v>0</v>
      </c>
      <c r="Y28" s="45">
        <v>0</v>
      </c>
      <c r="Z28" s="45">
        <v>0</v>
      </c>
      <c r="AA28" s="45">
        <v>14.641249465709468</v>
      </c>
      <c r="AB28" s="45">
        <v>14.641249465709468</v>
      </c>
      <c r="AC28" s="45">
        <v>44.013848393840462</v>
      </c>
      <c r="AD28" s="45">
        <v>0</v>
      </c>
      <c r="AE28" s="45">
        <v>44.013848393840462</v>
      </c>
      <c r="AF28" s="45">
        <v>92.712896616707951</v>
      </c>
      <c r="AG28" s="41"/>
    </row>
    <row r="29" spans="1:33">
      <c r="A29" s="35" t="s">
        <v>34</v>
      </c>
      <c r="B29" s="44">
        <v>13</v>
      </c>
      <c r="C29" s="44">
        <v>423</v>
      </c>
      <c r="D29" s="44" t="s">
        <v>95</v>
      </c>
      <c r="E29" s="44" t="s">
        <v>95</v>
      </c>
      <c r="F29" s="44">
        <v>423</v>
      </c>
      <c r="G29" s="44" t="s">
        <v>95</v>
      </c>
      <c r="H29" s="44" t="s">
        <v>95</v>
      </c>
      <c r="I29" s="44" t="s">
        <v>95</v>
      </c>
      <c r="J29" s="44" t="s">
        <v>95</v>
      </c>
      <c r="K29" s="44">
        <v>337</v>
      </c>
      <c r="L29" s="44">
        <v>337</v>
      </c>
      <c r="M29" s="44">
        <v>2107</v>
      </c>
      <c r="N29" s="44" t="s">
        <v>95</v>
      </c>
      <c r="O29" s="44">
        <v>2107</v>
      </c>
      <c r="P29" s="44">
        <v>2880</v>
      </c>
      <c r="Q29" s="44">
        <v>3678.795303802448</v>
      </c>
      <c r="R29" s="45">
        <v>0.35337655200774665</v>
      </c>
      <c r="S29" s="45">
        <v>11.498329346098219</v>
      </c>
      <c r="T29" s="45">
        <v>0</v>
      </c>
      <c r="U29" s="45">
        <v>0</v>
      </c>
      <c r="V29" s="45">
        <v>11.498329346098219</v>
      </c>
      <c r="W29" s="45">
        <v>0</v>
      </c>
      <c r="X29" s="45">
        <v>0</v>
      </c>
      <c r="Y29" s="45">
        <v>0</v>
      </c>
      <c r="Z29" s="45">
        <v>0</v>
      </c>
      <c r="AA29" s="45">
        <v>9.1606075405085097</v>
      </c>
      <c r="AB29" s="45">
        <v>9.1606075405085097</v>
      </c>
      <c r="AC29" s="45">
        <v>57.274184236947868</v>
      </c>
      <c r="AD29" s="45">
        <v>0</v>
      </c>
      <c r="AE29" s="45">
        <v>57.274184236947868</v>
      </c>
      <c r="AF29" s="45">
        <v>78.286497675562345</v>
      </c>
      <c r="AG29" s="41"/>
    </row>
    <row r="30" spans="1:33">
      <c r="A30" s="35" t="s">
        <v>35</v>
      </c>
      <c r="B30" s="44">
        <v>54</v>
      </c>
      <c r="C30" s="44">
        <v>2079</v>
      </c>
      <c r="D30" s="44">
        <v>30178</v>
      </c>
      <c r="E30" s="44">
        <v>13540</v>
      </c>
      <c r="F30" s="44">
        <v>45797</v>
      </c>
      <c r="G30" s="44" t="s">
        <v>95</v>
      </c>
      <c r="H30" s="44">
        <v>15176</v>
      </c>
      <c r="I30" s="44">
        <v>2012</v>
      </c>
      <c r="J30" s="44">
        <v>17188</v>
      </c>
      <c r="K30" s="44" t="s">
        <v>95</v>
      </c>
      <c r="L30" s="44">
        <v>17188</v>
      </c>
      <c r="M30" s="44">
        <v>18991</v>
      </c>
      <c r="N30" s="44">
        <v>555</v>
      </c>
      <c r="O30" s="44">
        <v>19546</v>
      </c>
      <c r="P30" s="44">
        <v>82585</v>
      </c>
      <c r="Q30" s="44">
        <v>91432.691331236012</v>
      </c>
      <c r="R30" s="45">
        <v>5.9059838678894992E-2</v>
      </c>
      <c r="S30" s="45">
        <v>2.2738037891374576</v>
      </c>
      <c r="T30" s="45">
        <v>33.005700215772094</v>
      </c>
      <c r="U30" s="45">
        <v>14.808707698374782</v>
      </c>
      <c r="V30" s="45">
        <v>50.088211703284337</v>
      </c>
      <c r="W30" s="45">
        <v>0</v>
      </c>
      <c r="X30" s="45">
        <v>16.598002070202046</v>
      </c>
      <c r="Y30" s="45">
        <v>2.2005258411469768</v>
      </c>
      <c r="Z30" s="45">
        <v>18.798527911349023</v>
      </c>
      <c r="AA30" s="45">
        <v>0</v>
      </c>
      <c r="AB30" s="45">
        <v>18.798527911349023</v>
      </c>
      <c r="AC30" s="45">
        <v>20.770470302794351</v>
      </c>
      <c r="AD30" s="45">
        <v>0.60700389753308748</v>
      </c>
      <c r="AE30" s="45">
        <v>21.377474200327438</v>
      </c>
      <c r="AF30" s="45">
        <v>90.323273653639689</v>
      </c>
      <c r="AG30" s="41"/>
    </row>
    <row r="31" spans="1:33">
      <c r="A31" s="35" t="s">
        <v>36</v>
      </c>
      <c r="B31" s="44" t="s">
        <v>95</v>
      </c>
      <c r="C31" s="44">
        <v>478</v>
      </c>
      <c r="D31" s="44">
        <v>1311</v>
      </c>
      <c r="E31" s="44">
        <v>255</v>
      </c>
      <c r="F31" s="44">
        <v>2044</v>
      </c>
      <c r="G31" s="44" t="s">
        <v>95</v>
      </c>
      <c r="H31" s="44">
        <v>629</v>
      </c>
      <c r="I31" s="44" t="s">
        <v>95</v>
      </c>
      <c r="J31" s="44">
        <v>629</v>
      </c>
      <c r="K31" s="44" t="s">
        <v>95</v>
      </c>
      <c r="L31" s="44">
        <v>629</v>
      </c>
      <c r="M31" s="44">
        <v>279</v>
      </c>
      <c r="N31" s="44" t="s">
        <v>95</v>
      </c>
      <c r="O31" s="44">
        <v>279</v>
      </c>
      <c r="P31" s="44">
        <v>2952</v>
      </c>
      <c r="Q31" s="44">
        <v>2632.3006806934955</v>
      </c>
      <c r="R31" s="45">
        <v>0</v>
      </c>
      <c r="S31" s="45">
        <v>18.15901973151745</v>
      </c>
      <c r="T31" s="45">
        <v>49.80434072807401</v>
      </c>
      <c r="U31" s="45">
        <v>9.6873431622111923</v>
      </c>
      <c r="V31" s="45">
        <v>77.650703621802649</v>
      </c>
      <c r="W31" s="45">
        <v>0</v>
      </c>
      <c r="X31" s="45">
        <v>23.895446466787607</v>
      </c>
      <c r="Y31" s="45">
        <v>0</v>
      </c>
      <c r="Z31" s="45">
        <v>23.895446466787607</v>
      </c>
      <c r="AA31" s="45">
        <v>0</v>
      </c>
      <c r="AB31" s="45">
        <v>23.895446466787607</v>
      </c>
      <c r="AC31" s="45">
        <v>10.599093106889892</v>
      </c>
      <c r="AD31" s="45">
        <v>0</v>
      </c>
      <c r="AE31" s="45">
        <v>10.599093106889892</v>
      </c>
      <c r="AF31" s="45">
        <v>112.14524319548015</v>
      </c>
      <c r="AG31" s="41"/>
    </row>
    <row r="32" spans="1:33">
      <c r="A32" s="35" t="s">
        <v>37</v>
      </c>
      <c r="B32" s="44">
        <v>45</v>
      </c>
      <c r="C32" s="44" t="s">
        <v>95</v>
      </c>
      <c r="D32" s="44" t="s">
        <v>95</v>
      </c>
      <c r="E32" s="44">
        <v>41</v>
      </c>
      <c r="F32" s="44">
        <v>41</v>
      </c>
      <c r="G32" s="44" t="s">
        <v>95</v>
      </c>
      <c r="H32" s="44" t="s">
        <v>95</v>
      </c>
      <c r="I32" s="44" t="s">
        <v>95</v>
      </c>
      <c r="J32" s="44" t="s">
        <v>95</v>
      </c>
      <c r="K32" s="44">
        <v>324</v>
      </c>
      <c r="L32" s="44">
        <v>324</v>
      </c>
      <c r="M32" s="44">
        <v>1062</v>
      </c>
      <c r="N32" s="44" t="s">
        <v>95</v>
      </c>
      <c r="O32" s="44">
        <v>1062</v>
      </c>
      <c r="P32" s="44">
        <v>1472</v>
      </c>
      <c r="Q32" s="44">
        <v>1759.4846993444019</v>
      </c>
      <c r="R32" s="45">
        <v>2.5575669976992335</v>
      </c>
      <c r="S32" s="45">
        <v>0</v>
      </c>
      <c r="T32" s="45">
        <v>0</v>
      </c>
      <c r="U32" s="45">
        <v>2.3302277090148569</v>
      </c>
      <c r="V32" s="45">
        <v>2.3302277090148569</v>
      </c>
      <c r="W32" s="45">
        <v>0</v>
      </c>
      <c r="X32" s="45">
        <v>0</v>
      </c>
      <c r="Y32" s="45">
        <v>0</v>
      </c>
      <c r="Z32" s="45">
        <v>0</v>
      </c>
      <c r="AA32" s="45">
        <v>18.414482383434478</v>
      </c>
      <c r="AB32" s="45">
        <v>18.414482383434478</v>
      </c>
      <c r="AC32" s="45">
        <v>60.358581145701905</v>
      </c>
      <c r="AD32" s="45">
        <v>0</v>
      </c>
      <c r="AE32" s="45">
        <v>60.358581145701905</v>
      </c>
      <c r="AF32" s="45">
        <v>83.660858235850469</v>
      </c>
      <c r="AG32" s="41"/>
    </row>
    <row r="33" spans="1:33">
      <c r="A33" s="35" t="s">
        <v>38</v>
      </c>
      <c r="B33" s="44">
        <v>188</v>
      </c>
      <c r="C33" s="44">
        <v>818</v>
      </c>
      <c r="D33" s="44">
        <v>1105</v>
      </c>
      <c r="E33" s="44">
        <v>24</v>
      </c>
      <c r="F33" s="44">
        <v>1947</v>
      </c>
      <c r="G33" s="44" t="s">
        <v>95</v>
      </c>
      <c r="H33" s="44" t="s">
        <v>95</v>
      </c>
      <c r="I33" s="44" t="s">
        <v>95</v>
      </c>
      <c r="J33" s="44" t="s">
        <v>95</v>
      </c>
      <c r="K33" s="44">
        <v>1540</v>
      </c>
      <c r="L33" s="44">
        <v>1540</v>
      </c>
      <c r="M33" s="44">
        <v>4557</v>
      </c>
      <c r="N33" s="44" t="s">
        <v>95</v>
      </c>
      <c r="O33" s="44">
        <v>4557</v>
      </c>
      <c r="P33" s="44">
        <v>8232</v>
      </c>
      <c r="Q33" s="44">
        <v>9735.1133099626495</v>
      </c>
      <c r="R33" s="45">
        <v>1.9311536909139611</v>
      </c>
      <c r="S33" s="45">
        <v>8.4025729742958521</v>
      </c>
      <c r="T33" s="45">
        <v>11.350663981169825</v>
      </c>
      <c r="U33" s="45">
        <v>0.24653025841454823</v>
      </c>
      <c r="V33" s="45">
        <v>19.999767213880226</v>
      </c>
      <c r="W33" s="45">
        <v>0</v>
      </c>
      <c r="X33" s="45">
        <v>0</v>
      </c>
      <c r="Y33" s="45">
        <v>0</v>
      </c>
      <c r="Z33" s="45">
        <v>0</v>
      </c>
      <c r="AA33" s="45">
        <v>15.819024914933511</v>
      </c>
      <c r="AB33" s="45">
        <v>15.819024914933511</v>
      </c>
      <c r="AC33" s="45">
        <v>46.809932816462343</v>
      </c>
      <c r="AD33" s="45">
        <v>0</v>
      </c>
      <c r="AE33" s="45">
        <v>46.809932816462343</v>
      </c>
      <c r="AF33" s="45">
        <v>84.559878636190049</v>
      </c>
      <c r="AG33" s="41"/>
    </row>
    <row r="34" spans="1:33">
      <c r="A34" s="35" t="s">
        <v>39</v>
      </c>
      <c r="B34" s="44" t="s">
        <v>95</v>
      </c>
      <c r="C34" s="44" t="s">
        <v>95</v>
      </c>
      <c r="D34" s="44">
        <v>813</v>
      </c>
      <c r="E34" s="44" t="s">
        <v>95</v>
      </c>
      <c r="F34" s="44">
        <v>813</v>
      </c>
      <c r="G34" s="44" t="s">
        <v>95</v>
      </c>
      <c r="H34" s="44" t="s">
        <v>95</v>
      </c>
      <c r="I34" s="44" t="s">
        <v>95</v>
      </c>
      <c r="J34" s="44" t="s">
        <v>95</v>
      </c>
      <c r="K34" s="44" t="s">
        <v>95</v>
      </c>
      <c r="L34" s="44" t="s">
        <v>95</v>
      </c>
      <c r="M34" s="44">
        <v>235</v>
      </c>
      <c r="N34" s="44" t="s">
        <v>95</v>
      </c>
      <c r="O34" s="44">
        <v>235</v>
      </c>
      <c r="P34" s="44">
        <v>1048</v>
      </c>
      <c r="Q34" s="44">
        <v>703.18058210534707</v>
      </c>
      <c r="R34" s="45">
        <v>0</v>
      </c>
      <c r="S34" s="45">
        <v>0</v>
      </c>
      <c r="T34" s="45">
        <v>115.61752708896621</v>
      </c>
      <c r="U34" s="45">
        <v>0</v>
      </c>
      <c r="V34" s="45">
        <v>115.61752708896621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33.419580400869691</v>
      </c>
      <c r="AD34" s="45">
        <v>0</v>
      </c>
      <c r="AE34" s="45">
        <v>33.419580400869691</v>
      </c>
      <c r="AF34" s="45">
        <v>149.0371074898359</v>
      </c>
      <c r="AG34" s="41"/>
    </row>
    <row r="35" spans="1:33">
      <c r="A35" s="35" t="s">
        <v>40</v>
      </c>
      <c r="B35" s="44" t="s">
        <v>95</v>
      </c>
      <c r="C35" s="44">
        <v>633</v>
      </c>
      <c r="D35" s="44">
        <v>602</v>
      </c>
      <c r="E35" s="44">
        <v>165</v>
      </c>
      <c r="F35" s="44">
        <v>1400</v>
      </c>
      <c r="G35" s="44" t="s">
        <v>95</v>
      </c>
      <c r="H35" s="44">
        <v>1100</v>
      </c>
      <c r="I35" s="44" t="s">
        <v>95</v>
      </c>
      <c r="J35" s="44">
        <v>1100</v>
      </c>
      <c r="K35" s="44" t="s">
        <v>95</v>
      </c>
      <c r="L35" s="44">
        <v>1100</v>
      </c>
      <c r="M35" s="44">
        <v>1275</v>
      </c>
      <c r="N35" s="44" t="s">
        <v>95</v>
      </c>
      <c r="O35" s="44">
        <v>1275</v>
      </c>
      <c r="P35" s="44">
        <v>3775</v>
      </c>
      <c r="Q35" s="44">
        <v>4813.4853739685423</v>
      </c>
      <c r="R35" s="45">
        <v>0</v>
      </c>
      <c r="S35" s="45">
        <v>13.150554137409058</v>
      </c>
      <c r="T35" s="45">
        <v>12.506530159115723</v>
      </c>
      <c r="U35" s="45">
        <v>3.4278695618838775</v>
      </c>
      <c r="V35" s="45">
        <v>29.08495385840866</v>
      </c>
      <c r="W35" s="45">
        <v>0</v>
      </c>
      <c r="X35" s="45">
        <v>22.852463745892518</v>
      </c>
      <c r="Y35" s="45">
        <v>0</v>
      </c>
      <c r="Z35" s="45">
        <v>22.852463745892518</v>
      </c>
      <c r="AA35" s="45">
        <v>0</v>
      </c>
      <c r="AB35" s="45">
        <v>22.852463745892518</v>
      </c>
      <c r="AC35" s="45">
        <v>26.488082978193599</v>
      </c>
      <c r="AD35" s="45">
        <v>0</v>
      </c>
      <c r="AE35" s="45">
        <v>26.488082978193599</v>
      </c>
      <c r="AF35" s="45">
        <v>78.425500582494777</v>
      </c>
      <c r="AG35" s="41"/>
    </row>
    <row r="36" spans="1:33">
      <c r="A36" s="35" t="s">
        <v>41</v>
      </c>
      <c r="B36" s="44" t="s">
        <v>95</v>
      </c>
      <c r="C36" s="44">
        <v>753</v>
      </c>
      <c r="D36" s="44" t="s">
        <v>95</v>
      </c>
      <c r="E36" s="44">
        <v>54</v>
      </c>
      <c r="F36" s="44">
        <v>807</v>
      </c>
      <c r="G36" s="44" t="s">
        <v>95</v>
      </c>
      <c r="H36" s="44" t="s">
        <v>95</v>
      </c>
      <c r="I36" s="44" t="s">
        <v>95</v>
      </c>
      <c r="J36" s="44" t="s">
        <v>95</v>
      </c>
      <c r="K36" s="44">
        <v>443</v>
      </c>
      <c r="L36" s="44">
        <v>443</v>
      </c>
      <c r="M36" s="44">
        <v>2373</v>
      </c>
      <c r="N36" s="44" t="s">
        <v>95</v>
      </c>
      <c r="O36" s="44">
        <v>2373</v>
      </c>
      <c r="P36" s="44">
        <v>3623</v>
      </c>
      <c r="Q36" s="44">
        <v>3915.523385814</v>
      </c>
      <c r="R36" s="45">
        <v>0</v>
      </c>
      <c r="S36" s="45">
        <v>19.231145515006506</v>
      </c>
      <c r="T36" s="45">
        <v>0</v>
      </c>
      <c r="U36" s="45">
        <v>1.3791259731877177</v>
      </c>
      <c r="V36" s="45">
        <v>20.610271488194225</v>
      </c>
      <c r="W36" s="45">
        <v>0</v>
      </c>
      <c r="X36" s="45">
        <v>0</v>
      </c>
      <c r="Y36" s="45">
        <v>0</v>
      </c>
      <c r="Z36" s="45">
        <v>0</v>
      </c>
      <c r="AA36" s="45">
        <v>11.313940854114055</v>
      </c>
      <c r="AB36" s="45">
        <v>11.313940854114055</v>
      </c>
      <c r="AC36" s="45">
        <v>60.604924710638038</v>
      </c>
      <c r="AD36" s="45">
        <v>0</v>
      </c>
      <c r="AE36" s="45">
        <v>60.604924710638038</v>
      </c>
      <c r="AF36" s="45">
        <v>92.529137052946311</v>
      </c>
      <c r="AG36" s="41"/>
    </row>
    <row r="37" spans="1:33">
      <c r="A37" s="35" t="s">
        <v>42</v>
      </c>
      <c r="B37" s="44">
        <v>64</v>
      </c>
      <c r="C37" s="44">
        <v>319</v>
      </c>
      <c r="D37" s="44">
        <v>3793</v>
      </c>
      <c r="E37" s="44">
        <v>1242</v>
      </c>
      <c r="F37" s="44">
        <v>5354</v>
      </c>
      <c r="G37" s="44">
        <v>1269</v>
      </c>
      <c r="H37" s="44">
        <v>3540</v>
      </c>
      <c r="I37" s="44">
        <v>45</v>
      </c>
      <c r="J37" s="44">
        <v>4854</v>
      </c>
      <c r="K37" s="44" t="s">
        <v>95</v>
      </c>
      <c r="L37" s="44">
        <v>4854</v>
      </c>
      <c r="M37" s="44">
        <v>4241</v>
      </c>
      <c r="N37" s="44" t="s">
        <v>95</v>
      </c>
      <c r="O37" s="44">
        <v>4241</v>
      </c>
      <c r="P37" s="44">
        <v>14513</v>
      </c>
      <c r="Q37" s="44">
        <v>15489.982535444951</v>
      </c>
      <c r="R37" s="45">
        <v>0.41317025279758712</v>
      </c>
      <c r="S37" s="45">
        <v>2.0593954787879731</v>
      </c>
      <c r="T37" s="45">
        <v>24.486793263456999</v>
      </c>
      <c r="U37" s="45">
        <v>8.0180852183531748</v>
      </c>
      <c r="V37" s="45">
        <v>34.56427396059815</v>
      </c>
      <c r="W37" s="45">
        <v>8.1923914187521572</v>
      </c>
      <c r="X37" s="45">
        <v>22.853479607866536</v>
      </c>
      <c r="Y37" s="45">
        <v>0.29051033399830345</v>
      </c>
      <c r="Z37" s="45">
        <v>31.336381360616997</v>
      </c>
      <c r="AA37" s="45">
        <v>0</v>
      </c>
      <c r="AB37" s="45">
        <v>31.336381360616997</v>
      </c>
      <c r="AC37" s="45">
        <v>27.378985033040109</v>
      </c>
      <c r="AD37" s="45">
        <v>0</v>
      </c>
      <c r="AE37" s="45">
        <v>27.378985033040109</v>
      </c>
      <c r="AF37" s="45">
        <v>93.692810607052849</v>
      </c>
      <c r="AG37" s="41"/>
    </row>
    <row r="38" spans="1:33">
      <c r="A38" s="35" t="s">
        <v>43</v>
      </c>
      <c r="B38" s="44" t="s">
        <v>95</v>
      </c>
      <c r="C38" s="44">
        <v>207</v>
      </c>
      <c r="D38" s="44">
        <v>991</v>
      </c>
      <c r="E38" s="44">
        <v>147</v>
      </c>
      <c r="F38" s="44">
        <v>1345</v>
      </c>
      <c r="G38" s="44">
        <v>285</v>
      </c>
      <c r="H38" s="44">
        <v>1400</v>
      </c>
      <c r="I38" s="44">
        <v>103</v>
      </c>
      <c r="J38" s="44">
        <v>1788</v>
      </c>
      <c r="K38" s="44">
        <v>494</v>
      </c>
      <c r="L38" s="44">
        <v>2282</v>
      </c>
      <c r="M38" s="44">
        <v>1502</v>
      </c>
      <c r="N38" s="44" t="s">
        <v>95</v>
      </c>
      <c r="O38" s="44">
        <v>1502</v>
      </c>
      <c r="P38" s="44">
        <v>5129</v>
      </c>
      <c r="Q38" s="44">
        <v>5633.2440587788315</v>
      </c>
      <c r="R38" s="45">
        <v>0</v>
      </c>
      <c r="S38" s="45">
        <v>3.6746144466688211</v>
      </c>
      <c r="T38" s="45">
        <v>17.591994766419333</v>
      </c>
      <c r="U38" s="45">
        <v>2.6095088099532209</v>
      </c>
      <c r="V38" s="45">
        <v>23.876118023041375</v>
      </c>
      <c r="W38" s="45">
        <v>5.0592517743991019</v>
      </c>
      <c r="X38" s="45">
        <v>24.852464856697342</v>
      </c>
      <c r="Y38" s="45">
        <v>1.8284313430284473</v>
      </c>
      <c r="Z38" s="45">
        <v>31.740147974124891</v>
      </c>
      <c r="AA38" s="45">
        <v>8.7693697422917758</v>
      </c>
      <c r="AB38" s="45">
        <v>40.509517716416667</v>
      </c>
      <c r="AC38" s="45">
        <v>26.663144439113861</v>
      </c>
      <c r="AD38" s="45">
        <v>0</v>
      </c>
      <c r="AE38" s="45">
        <v>26.663144439113861</v>
      </c>
      <c r="AF38" s="45">
        <v>91.048780178571903</v>
      </c>
      <c r="AG38" s="41"/>
    </row>
    <row r="39" spans="1:33">
      <c r="A39" s="35" t="s">
        <v>44</v>
      </c>
      <c r="B39" s="44">
        <v>39</v>
      </c>
      <c r="C39" s="44">
        <v>502</v>
      </c>
      <c r="D39" s="44" t="s">
        <v>95</v>
      </c>
      <c r="E39" s="44" t="s">
        <v>95</v>
      </c>
      <c r="F39" s="44">
        <v>502</v>
      </c>
      <c r="G39" s="44" t="s">
        <v>95</v>
      </c>
      <c r="H39" s="44" t="s">
        <v>95</v>
      </c>
      <c r="I39" s="44" t="s">
        <v>95</v>
      </c>
      <c r="J39" s="44" t="s">
        <v>95</v>
      </c>
      <c r="K39" s="44" t="s">
        <v>95</v>
      </c>
      <c r="L39" s="44" t="s">
        <v>95</v>
      </c>
      <c r="M39" s="44">
        <v>1996</v>
      </c>
      <c r="N39" s="44" t="s">
        <v>95</v>
      </c>
      <c r="O39" s="44">
        <v>1996</v>
      </c>
      <c r="P39" s="44">
        <v>2537</v>
      </c>
      <c r="Q39" s="44">
        <v>2866.2362925443304</v>
      </c>
      <c r="R39" s="45">
        <v>1.3606693942661676</v>
      </c>
      <c r="S39" s="45">
        <v>17.514257331323492</v>
      </c>
      <c r="T39" s="45">
        <v>0</v>
      </c>
      <c r="U39" s="45">
        <v>0</v>
      </c>
      <c r="V39" s="45">
        <v>17.514257331323492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69.638361819365912</v>
      </c>
      <c r="AD39" s="45">
        <v>0</v>
      </c>
      <c r="AE39" s="45">
        <v>69.638361819365912</v>
      </c>
      <c r="AF39" s="45">
        <v>88.513288544955572</v>
      </c>
      <c r="AG39" s="41"/>
    </row>
    <row r="40" spans="1:33">
      <c r="A40" s="35" t="s">
        <v>45</v>
      </c>
      <c r="B40" s="44">
        <v>224</v>
      </c>
      <c r="C40" s="44" t="s">
        <v>95</v>
      </c>
      <c r="D40" s="44">
        <v>1544</v>
      </c>
      <c r="E40" s="44">
        <v>65</v>
      </c>
      <c r="F40" s="44">
        <v>1609</v>
      </c>
      <c r="G40" s="44" t="s">
        <v>95</v>
      </c>
      <c r="H40" s="44" t="s">
        <v>95</v>
      </c>
      <c r="I40" s="44" t="s">
        <v>95</v>
      </c>
      <c r="J40" s="44" t="s">
        <v>95</v>
      </c>
      <c r="K40" s="44">
        <v>373</v>
      </c>
      <c r="L40" s="44">
        <v>373</v>
      </c>
      <c r="M40" s="44">
        <v>5113</v>
      </c>
      <c r="N40" s="44" t="s">
        <v>95</v>
      </c>
      <c r="O40" s="44">
        <v>5113</v>
      </c>
      <c r="P40" s="44">
        <v>7319</v>
      </c>
      <c r="Q40" s="44">
        <v>8054.0432308011295</v>
      </c>
      <c r="R40" s="45">
        <v>2.7812117911579537</v>
      </c>
      <c r="S40" s="45">
        <v>0</v>
      </c>
      <c r="T40" s="45">
        <v>19.170495560481609</v>
      </c>
      <c r="U40" s="45">
        <v>0.80704806439851329</v>
      </c>
      <c r="V40" s="45">
        <v>19.97754362488012</v>
      </c>
      <c r="W40" s="45">
        <v>0</v>
      </c>
      <c r="X40" s="45">
        <v>0</v>
      </c>
      <c r="Y40" s="45">
        <v>0</v>
      </c>
      <c r="Z40" s="45">
        <v>0</v>
      </c>
      <c r="AA40" s="45">
        <v>4.6312142772406997</v>
      </c>
      <c r="AB40" s="45">
        <v>4.6312142772406997</v>
      </c>
      <c r="AC40" s="45">
        <v>63.483642357993823</v>
      </c>
      <c r="AD40" s="45">
        <v>0</v>
      </c>
      <c r="AE40" s="45">
        <v>63.483642357993823</v>
      </c>
      <c r="AF40" s="45">
        <v>90.873612051272602</v>
      </c>
      <c r="AG40" s="41"/>
    </row>
    <row r="41" spans="1:33">
      <c r="A41" s="35" t="s">
        <v>46</v>
      </c>
      <c r="B41" s="44">
        <v>14</v>
      </c>
      <c r="C41" s="44">
        <v>1264</v>
      </c>
      <c r="D41" s="44">
        <v>845</v>
      </c>
      <c r="E41" s="44">
        <v>562</v>
      </c>
      <c r="F41" s="44">
        <v>2671</v>
      </c>
      <c r="G41" s="44" t="s">
        <v>95</v>
      </c>
      <c r="H41" s="44">
        <v>1255</v>
      </c>
      <c r="I41" s="44">
        <v>147</v>
      </c>
      <c r="J41" s="44">
        <v>1402</v>
      </c>
      <c r="K41" s="44" t="s">
        <v>95</v>
      </c>
      <c r="L41" s="44">
        <v>1402</v>
      </c>
      <c r="M41" s="44">
        <v>2079</v>
      </c>
      <c r="N41" s="44" t="s">
        <v>95</v>
      </c>
      <c r="O41" s="44">
        <v>2079</v>
      </c>
      <c r="P41" s="44">
        <v>6166</v>
      </c>
      <c r="Q41" s="44">
        <v>7551.7635994468301</v>
      </c>
      <c r="R41" s="45">
        <v>0.18538715911374007</v>
      </c>
      <c r="S41" s="45">
        <v>16.737812079983389</v>
      </c>
      <c r="T41" s="45">
        <v>11.189439246507883</v>
      </c>
      <c r="U41" s="45">
        <v>7.4419702444229943</v>
      </c>
      <c r="V41" s="45">
        <v>35.36922157091427</v>
      </c>
      <c r="W41" s="45">
        <v>0</v>
      </c>
      <c r="X41" s="45">
        <v>16.618634620553127</v>
      </c>
      <c r="Y41" s="45">
        <v>1.9465651706942708</v>
      </c>
      <c r="Z41" s="45">
        <v>18.565199791247398</v>
      </c>
      <c r="AA41" s="45">
        <v>0</v>
      </c>
      <c r="AB41" s="45">
        <v>18.565199791247398</v>
      </c>
      <c r="AC41" s="45">
        <v>27.529993128390402</v>
      </c>
      <c r="AD41" s="45">
        <v>0</v>
      </c>
      <c r="AE41" s="45">
        <v>27.529993128390402</v>
      </c>
      <c r="AF41" s="45">
        <v>81.649801649665804</v>
      </c>
      <c r="AG41" s="41"/>
    </row>
    <row r="42" spans="1:33">
      <c r="A42" s="35" t="s">
        <v>47</v>
      </c>
      <c r="B42" s="44" t="s">
        <v>95</v>
      </c>
      <c r="C42" s="44">
        <v>997</v>
      </c>
      <c r="D42" s="44">
        <v>502</v>
      </c>
      <c r="E42" s="44">
        <v>182</v>
      </c>
      <c r="F42" s="44">
        <v>1681</v>
      </c>
      <c r="G42" s="44" t="s">
        <v>95</v>
      </c>
      <c r="H42" s="44" t="s">
        <v>95</v>
      </c>
      <c r="I42" s="44" t="s">
        <v>95</v>
      </c>
      <c r="J42" s="44" t="s">
        <v>95</v>
      </c>
      <c r="K42" s="44">
        <v>575</v>
      </c>
      <c r="L42" s="44">
        <v>575</v>
      </c>
      <c r="M42" s="44">
        <v>2836</v>
      </c>
      <c r="N42" s="44" t="s">
        <v>95</v>
      </c>
      <c r="O42" s="44">
        <v>2836</v>
      </c>
      <c r="P42" s="44">
        <v>5092</v>
      </c>
      <c r="Q42" s="44">
        <v>5176.744426480971</v>
      </c>
      <c r="R42" s="45">
        <v>0</v>
      </c>
      <c r="S42" s="45">
        <v>19.259208449618928</v>
      </c>
      <c r="T42" s="45">
        <v>9.6972142845623885</v>
      </c>
      <c r="U42" s="45">
        <v>3.5157231071521009</v>
      </c>
      <c r="V42" s="45">
        <v>32.472145841333415</v>
      </c>
      <c r="W42" s="45">
        <v>0</v>
      </c>
      <c r="X42" s="45">
        <v>0</v>
      </c>
      <c r="Y42" s="45">
        <v>0</v>
      </c>
      <c r="Z42" s="45">
        <v>0</v>
      </c>
      <c r="AA42" s="45">
        <v>11.107366959409109</v>
      </c>
      <c r="AB42" s="45">
        <v>11.107366959409109</v>
      </c>
      <c r="AC42" s="45">
        <v>54.783465559798671</v>
      </c>
      <c r="AD42" s="45">
        <v>0</v>
      </c>
      <c r="AE42" s="45">
        <v>54.783465559798671</v>
      </c>
      <c r="AF42" s="45">
        <v>98.362978360541192</v>
      </c>
      <c r="AG42" s="41"/>
    </row>
    <row r="43" spans="1:33">
      <c r="A43" s="35" t="s">
        <v>48</v>
      </c>
      <c r="B43" s="44">
        <v>11</v>
      </c>
      <c r="C43" s="44">
        <v>1253</v>
      </c>
      <c r="D43" s="44">
        <v>711</v>
      </c>
      <c r="E43" s="44">
        <v>269</v>
      </c>
      <c r="F43" s="44">
        <v>2233</v>
      </c>
      <c r="G43" s="44" t="s">
        <v>95</v>
      </c>
      <c r="H43" s="44">
        <v>1093</v>
      </c>
      <c r="I43" s="44" t="s">
        <v>95</v>
      </c>
      <c r="J43" s="44">
        <v>1093</v>
      </c>
      <c r="K43" s="44">
        <v>695</v>
      </c>
      <c r="L43" s="44">
        <v>1788</v>
      </c>
      <c r="M43" s="44">
        <v>4049</v>
      </c>
      <c r="N43" s="44" t="s">
        <v>95</v>
      </c>
      <c r="O43" s="44">
        <v>4049</v>
      </c>
      <c r="P43" s="44">
        <v>8081</v>
      </c>
      <c r="Q43" s="44">
        <v>8772.234312136341</v>
      </c>
      <c r="R43" s="45">
        <v>0.12539564731851219</v>
      </c>
      <c r="S43" s="45">
        <v>14.283704190008708</v>
      </c>
      <c r="T43" s="45">
        <v>8.1051186584965613</v>
      </c>
      <c r="U43" s="45">
        <v>3.066493557152707</v>
      </c>
      <c r="V43" s="45">
        <v>25.455316405657975</v>
      </c>
      <c r="W43" s="45">
        <v>0</v>
      </c>
      <c r="X43" s="45">
        <v>12.459767501739439</v>
      </c>
      <c r="Y43" s="45">
        <v>0</v>
      </c>
      <c r="Z43" s="45">
        <v>12.459767501739439</v>
      </c>
      <c r="AA43" s="45">
        <v>7.9227249896696339</v>
      </c>
      <c r="AB43" s="45">
        <v>20.382492491409071</v>
      </c>
      <c r="AC43" s="45">
        <v>46.156997817514167</v>
      </c>
      <c r="AD43" s="45">
        <v>0</v>
      </c>
      <c r="AE43" s="45">
        <v>46.156997817514167</v>
      </c>
      <c r="AF43" s="45">
        <v>92.120202361899729</v>
      </c>
      <c r="AG43" s="41"/>
    </row>
    <row r="44" spans="1:33">
      <c r="A44" s="35" t="s">
        <v>49</v>
      </c>
      <c r="B44" s="44" t="s">
        <v>95</v>
      </c>
      <c r="C44" s="44">
        <v>271</v>
      </c>
      <c r="D44" s="44" t="s">
        <v>95</v>
      </c>
      <c r="E44" s="44" t="s">
        <v>95</v>
      </c>
      <c r="F44" s="44">
        <v>271</v>
      </c>
      <c r="G44" s="44" t="s">
        <v>95</v>
      </c>
      <c r="H44" s="44" t="s">
        <v>95</v>
      </c>
      <c r="I44" s="44" t="s">
        <v>95</v>
      </c>
      <c r="J44" s="44" t="s">
        <v>95</v>
      </c>
      <c r="K44" s="44" t="s">
        <v>95</v>
      </c>
      <c r="L44" s="44" t="s">
        <v>95</v>
      </c>
      <c r="M44" s="44">
        <v>129</v>
      </c>
      <c r="N44" s="44" t="s">
        <v>95</v>
      </c>
      <c r="O44" s="44">
        <v>129</v>
      </c>
      <c r="P44" s="44">
        <v>400</v>
      </c>
      <c r="Q44" s="44">
        <v>381.99849134564363</v>
      </c>
      <c r="R44" s="45">
        <v>0</v>
      </c>
      <c r="S44" s="45">
        <v>70.942688554963723</v>
      </c>
      <c r="T44" s="45">
        <v>0</v>
      </c>
      <c r="U44" s="45">
        <v>0</v>
      </c>
      <c r="V44" s="45">
        <v>70.942688554963723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33.76976687671705</v>
      </c>
      <c r="AD44" s="45">
        <v>0</v>
      </c>
      <c r="AE44" s="45">
        <v>33.76976687671705</v>
      </c>
      <c r="AF44" s="45">
        <v>104.71245543168077</v>
      </c>
      <c r="AG44" s="41"/>
    </row>
    <row r="45" spans="1:33">
      <c r="A45" s="35" t="s">
        <v>50</v>
      </c>
      <c r="B45" s="44">
        <v>14</v>
      </c>
      <c r="C45" s="44">
        <v>830</v>
      </c>
      <c r="D45" s="44">
        <v>1157</v>
      </c>
      <c r="E45" s="44" t="s">
        <v>95</v>
      </c>
      <c r="F45" s="44">
        <v>1987</v>
      </c>
      <c r="G45" s="44" t="s">
        <v>95</v>
      </c>
      <c r="H45" s="44" t="s">
        <v>95</v>
      </c>
      <c r="I45" s="44" t="s">
        <v>95</v>
      </c>
      <c r="J45" s="44" t="s">
        <v>95</v>
      </c>
      <c r="K45" s="44" t="s">
        <v>95</v>
      </c>
      <c r="L45" s="44" t="s">
        <v>95</v>
      </c>
      <c r="M45" s="44">
        <v>2565</v>
      </c>
      <c r="N45" s="44" t="s">
        <v>95</v>
      </c>
      <c r="O45" s="44">
        <v>2565</v>
      </c>
      <c r="P45" s="44">
        <v>4566</v>
      </c>
      <c r="Q45" s="44">
        <v>5175.2245962824891</v>
      </c>
      <c r="R45" s="45">
        <v>0.27051966034588332</v>
      </c>
      <c r="S45" s="45">
        <v>16.037951291934512</v>
      </c>
      <c r="T45" s="45">
        <v>22.356517644299071</v>
      </c>
      <c r="U45" s="45">
        <v>0</v>
      </c>
      <c r="V45" s="45">
        <v>38.394468936233579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49.563066341942189</v>
      </c>
      <c r="AD45" s="45">
        <v>0</v>
      </c>
      <c r="AE45" s="45">
        <v>49.563066341942189</v>
      </c>
      <c r="AF45" s="45">
        <v>88.228054938521652</v>
      </c>
      <c r="AG45" s="41"/>
    </row>
    <row r="46" spans="1:33">
      <c r="A46" s="35" t="s">
        <v>51</v>
      </c>
      <c r="B46" s="44" t="s">
        <v>95</v>
      </c>
      <c r="C46" s="44">
        <v>272</v>
      </c>
      <c r="D46" s="44" t="s">
        <v>95</v>
      </c>
      <c r="E46" s="44" t="s">
        <v>95</v>
      </c>
      <c r="F46" s="44">
        <v>272</v>
      </c>
      <c r="G46" s="44" t="s">
        <v>95</v>
      </c>
      <c r="H46" s="44" t="s">
        <v>95</v>
      </c>
      <c r="I46" s="44" t="s">
        <v>95</v>
      </c>
      <c r="J46" s="44" t="s">
        <v>95</v>
      </c>
      <c r="K46" s="44" t="s">
        <v>95</v>
      </c>
      <c r="L46" s="44" t="s">
        <v>95</v>
      </c>
      <c r="M46" s="44">
        <v>49</v>
      </c>
      <c r="N46" s="44" t="s">
        <v>95</v>
      </c>
      <c r="O46" s="44">
        <v>49</v>
      </c>
      <c r="P46" s="44">
        <v>321</v>
      </c>
      <c r="Q46" s="44">
        <v>348.37641705478109</v>
      </c>
      <c r="R46" s="45">
        <v>0</v>
      </c>
      <c r="S46" s="45">
        <v>78.07646748867873</v>
      </c>
      <c r="T46" s="45">
        <v>0</v>
      </c>
      <c r="U46" s="45">
        <v>0</v>
      </c>
      <c r="V46" s="45">
        <v>78.07646748867873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14.065245981416391</v>
      </c>
      <c r="AD46" s="45">
        <v>0</v>
      </c>
      <c r="AE46" s="45">
        <v>14.065245981416391</v>
      </c>
      <c r="AF46" s="45">
        <v>92.141713470095127</v>
      </c>
      <c r="AG46" s="41"/>
    </row>
    <row r="47" spans="1:33">
      <c r="A47" s="35" t="s">
        <v>52</v>
      </c>
      <c r="B47" s="44">
        <v>30</v>
      </c>
      <c r="C47" s="44">
        <v>1379</v>
      </c>
      <c r="D47" s="44">
        <v>1921</v>
      </c>
      <c r="E47" s="44">
        <v>360</v>
      </c>
      <c r="F47" s="44">
        <v>3660</v>
      </c>
      <c r="G47" s="44" t="s">
        <v>95</v>
      </c>
      <c r="H47" s="44" t="s">
        <v>95</v>
      </c>
      <c r="I47" s="44" t="s">
        <v>95</v>
      </c>
      <c r="J47" s="44" t="s">
        <v>95</v>
      </c>
      <c r="K47" s="44">
        <v>530</v>
      </c>
      <c r="L47" s="44">
        <v>530</v>
      </c>
      <c r="M47" s="44">
        <v>6369</v>
      </c>
      <c r="N47" s="44" t="s">
        <v>95</v>
      </c>
      <c r="O47" s="44">
        <v>6369</v>
      </c>
      <c r="P47" s="44">
        <v>10589</v>
      </c>
      <c r="Q47" s="44">
        <v>11591.76425564391</v>
      </c>
      <c r="R47" s="45">
        <v>0.25880443510049222</v>
      </c>
      <c r="S47" s="45">
        <v>11.896377200119293</v>
      </c>
      <c r="T47" s="45">
        <v>16.572110660934854</v>
      </c>
      <c r="U47" s="45">
        <v>3.1056532212059071</v>
      </c>
      <c r="V47" s="45">
        <v>31.574141082260056</v>
      </c>
      <c r="W47" s="45">
        <v>0</v>
      </c>
      <c r="X47" s="45">
        <v>0</v>
      </c>
      <c r="Y47" s="45">
        <v>0</v>
      </c>
      <c r="Z47" s="45">
        <v>0</v>
      </c>
      <c r="AA47" s="45">
        <v>4.572211686775363</v>
      </c>
      <c r="AB47" s="45">
        <v>4.572211686775363</v>
      </c>
      <c r="AC47" s="45">
        <v>54.944181571834505</v>
      </c>
      <c r="AD47" s="45">
        <v>0</v>
      </c>
      <c r="AE47" s="45">
        <v>54.944181571834505</v>
      </c>
      <c r="AF47" s="45">
        <v>91.349338775970409</v>
      </c>
      <c r="AG47" s="41"/>
    </row>
    <row r="48" spans="1:33">
      <c r="A48" s="35" t="s">
        <v>53</v>
      </c>
      <c r="B48" s="44" t="s">
        <v>95</v>
      </c>
      <c r="C48" s="44" t="s">
        <v>95</v>
      </c>
      <c r="D48" s="44">
        <v>253</v>
      </c>
      <c r="E48" s="44" t="s">
        <v>95</v>
      </c>
      <c r="F48" s="44">
        <v>253</v>
      </c>
      <c r="G48" s="44" t="s">
        <v>95</v>
      </c>
      <c r="H48" s="44" t="s">
        <v>95</v>
      </c>
      <c r="I48" s="44" t="s">
        <v>95</v>
      </c>
      <c r="J48" s="44" t="s">
        <v>95</v>
      </c>
      <c r="K48" s="44" t="s">
        <v>95</v>
      </c>
      <c r="L48" s="44" t="s">
        <v>95</v>
      </c>
      <c r="M48" s="44">
        <v>415</v>
      </c>
      <c r="N48" s="44" t="s">
        <v>95</v>
      </c>
      <c r="O48" s="44">
        <v>415</v>
      </c>
      <c r="P48" s="44">
        <v>668</v>
      </c>
      <c r="Q48" s="44">
        <v>711.71208263097901</v>
      </c>
      <c r="R48" s="45">
        <v>0</v>
      </c>
      <c r="S48" s="45">
        <v>0</v>
      </c>
      <c r="T48" s="45">
        <v>35.548082739404592</v>
      </c>
      <c r="U48" s="45">
        <v>0</v>
      </c>
      <c r="V48" s="45">
        <v>35.548082739404592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58.310096193094488</v>
      </c>
      <c r="AD48" s="45">
        <v>0</v>
      </c>
      <c r="AE48" s="45">
        <v>58.310096193094488</v>
      </c>
      <c r="AF48" s="45">
        <v>93.858178932499086</v>
      </c>
      <c r="AG48" s="41"/>
    </row>
    <row r="49" spans="1:33">
      <c r="A49" s="35" t="s">
        <v>54</v>
      </c>
      <c r="B49" s="44" t="s">
        <v>95</v>
      </c>
      <c r="C49" s="44">
        <v>512</v>
      </c>
      <c r="D49" s="44">
        <v>440</v>
      </c>
      <c r="E49" s="44" t="s">
        <v>95</v>
      </c>
      <c r="F49" s="44">
        <v>952</v>
      </c>
      <c r="G49" s="44" t="s">
        <v>95</v>
      </c>
      <c r="H49" s="44" t="s">
        <v>95</v>
      </c>
      <c r="I49" s="44" t="s">
        <v>95</v>
      </c>
      <c r="J49" s="44" t="s">
        <v>95</v>
      </c>
      <c r="K49" s="44" t="s">
        <v>95</v>
      </c>
      <c r="L49" s="44" t="s">
        <v>95</v>
      </c>
      <c r="M49" s="44">
        <v>1000</v>
      </c>
      <c r="N49" s="44" t="s">
        <v>95</v>
      </c>
      <c r="O49" s="44">
        <v>1000</v>
      </c>
      <c r="P49" s="44">
        <v>1952</v>
      </c>
      <c r="Q49" s="44">
        <v>2140.469983712529</v>
      </c>
      <c r="R49" s="45">
        <v>0</v>
      </c>
      <c r="S49" s="45">
        <v>23.919980373280627</v>
      </c>
      <c r="T49" s="45">
        <v>20.556233133288039</v>
      </c>
      <c r="U49" s="45">
        <v>0</v>
      </c>
      <c r="V49" s="45">
        <v>44.476213506568669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46.718711666563728</v>
      </c>
      <c r="AD49" s="45">
        <v>0</v>
      </c>
      <c r="AE49" s="45">
        <v>46.718711666563728</v>
      </c>
      <c r="AF49" s="45">
        <v>91.19492517313239</v>
      </c>
      <c r="AG49" s="41"/>
    </row>
    <row r="50" spans="1:33">
      <c r="A50" s="35" t="s">
        <v>55</v>
      </c>
      <c r="B50" s="44">
        <v>14</v>
      </c>
      <c r="C50" s="44" t="s">
        <v>95</v>
      </c>
      <c r="D50" s="44">
        <v>272</v>
      </c>
      <c r="E50" s="44" t="s">
        <v>95</v>
      </c>
      <c r="F50" s="44">
        <v>272</v>
      </c>
      <c r="G50" s="44" t="s">
        <v>95</v>
      </c>
      <c r="H50" s="44" t="s">
        <v>95</v>
      </c>
      <c r="I50" s="44" t="s">
        <v>95</v>
      </c>
      <c r="J50" s="44" t="s">
        <v>95</v>
      </c>
      <c r="K50" s="44">
        <v>673</v>
      </c>
      <c r="L50" s="44">
        <v>673</v>
      </c>
      <c r="M50" s="44">
        <v>342</v>
      </c>
      <c r="N50" s="44" t="s">
        <v>95</v>
      </c>
      <c r="O50" s="44">
        <v>342</v>
      </c>
      <c r="P50" s="44">
        <v>1301</v>
      </c>
      <c r="Q50" s="44">
        <v>1414.852731189804</v>
      </c>
      <c r="R50" s="45">
        <v>0.98950227761350551</v>
      </c>
      <c r="S50" s="45">
        <v>0</v>
      </c>
      <c r="T50" s="45">
        <v>19.224615679348108</v>
      </c>
      <c r="U50" s="45">
        <v>0</v>
      </c>
      <c r="V50" s="45">
        <v>19.224615679348108</v>
      </c>
      <c r="W50" s="45">
        <v>0</v>
      </c>
      <c r="X50" s="45">
        <v>0</v>
      </c>
      <c r="Y50" s="45">
        <v>0</v>
      </c>
      <c r="Z50" s="45">
        <v>0</v>
      </c>
      <c r="AA50" s="45">
        <v>47.566788059563521</v>
      </c>
      <c r="AB50" s="45">
        <v>47.566788059563521</v>
      </c>
      <c r="AC50" s="45">
        <v>24.172127067415637</v>
      </c>
      <c r="AD50" s="45">
        <v>0</v>
      </c>
      <c r="AE50" s="45">
        <v>24.172127067415637</v>
      </c>
      <c r="AF50" s="45">
        <v>91.953033083940767</v>
      </c>
      <c r="AG50" s="41"/>
    </row>
    <row r="51" spans="1:33">
      <c r="A51" s="35" t="s">
        <v>56</v>
      </c>
      <c r="B51" s="44" t="s">
        <v>95</v>
      </c>
      <c r="C51" s="44">
        <v>564</v>
      </c>
      <c r="D51" s="44">
        <v>1525</v>
      </c>
      <c r="E51" s="44">
        <v>274</v>
      </c>
      <c r="F51" s="44">
        <v>2363</v>
      </c>
      <c r="G51" s="44" t="s">
        <v>95</v>
      </c>
      <c r="H51" s="44" t="s">
        <v>95</v>
      </c>
      <c r="I51" s="44" t="s">
        <v>95</v>
      </c>
      <c r="J51" s="44" t="s">
        <v>95</v>
      </c>
      <c r="K51" s="44" t="s">
        <v>95</v>
      </c>
      <c r="L51" s="44" t="s">
        <v>95</v>
      </c>
      <c r="M51" s="44">
        <v>416</v>
      </c>
      <c r="N51" s="44" t="s">
        <v>95</v>
      </c>
      <c r="O51" s="44">
        <v>416</v>
      </c>
      <c r="P51" s="44">
        <v>2779</v>
      </c>
      <c r="Q51" s="44">
        <v>3485.0021263347739</v>
      </c>
      <c r="R51" s="45">
        <v>0</v>
      </c>
      <c r="S51" s="45">
        <v>16.183634315114947</v>
      </c>
      <c r="T51" s="45">
        <v>43.758940302394137</v>
      </c>
      <c r="U51" s="45">
        <v>7.8622620608891758</v>
      </c>
      <c r="V51" s="45">
        <v>67.80483667839826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11.93686502675145</v>
      </c>
      <c r="AD51" s="45">
        <v>0</v>
      </c>
      <c r="AE51" s="45">
        <v>11.93686502675145</v>
      </c>
      <c r="AF51" s="45">
        <v>79.741701705149708</v>
      </c>
      <c r="AG51" s="41"/>
    </row>
    <row r="52" spans="1:33">
      <c r="A52" s="35" t="s">
        <v>57</v>
      </c>
      <c r="B52" s="44">
        <v>32</v>
      </c>
      <c r="C52" s="44">
        <v>1286</v>
      </c>
      <c r="D52" s="44">
        <v>1222</v>
      </c>
      <c r="E52" s="44">
        <v>130</v>
      </c>
      <c r="F52" s="44">
        <v>2638</v>
      </c>
      <c r="G52" s="44" t="s">
        <v>95</v>
      </c>
      <c r="H52" s="44">
        <v>1138</v>
      </c>
      <c r="I52" s="44" t="s">
        <v>95</v>
      </c>
      <c r="J52" s="44">
        <v>1138</v>
      </c>
      <c r="K52" s="44">
        <v>338</v>
      </c>
      <c r="L52" s="44">
        <v>1476</v>
      </c>
      <c r="M52" s="44">
        <v>3276</v>
      </c>
      <c r="N52" s="44" t="s">
        <v>95</v>
      </c>
      <c r="O52" s="44">
        <v>3276</v>
      </c>
      <c r="P52" s="44">
        <v>7422</v>
      </c>
      <c r="Q52" s="44">
        <v>8634.7491684628694</v>
      </c>
      <c r="R52" s="45">
        <v>0.37059559433266709</v>
      </c>
      <c r="S52" s="45">
        <v>14.893310447244058</v>
      </c>
      <c r="T52" s="45">
        <v>14.152119258578724</v>
      </c>
      <c r="U52" s="45">
        <v>1.50554460197646</v>
      </c>
      <c r="V52" s="45">
        <v>30.550974307799244</v>
      </c>
      <c r="W52" s="45">
        <v>0</v>
      </c>
      <c r="X52" s="45">
        <v>13.179305823455474</v>
      </c>
      <c r="Y52" s="45">
        <v>0</v>
      </c>
      <c r="Z52" s="45">
        <v>13.179305823455474</v>
      </c>
      <c r="AA52" s="45">
        <v>3.914415965138796</v>
      </c>
      <c r="AB52" s="45">
        <v>17.093721788594269</v>
      </c>
      <c r="AC52" s="45">
        <v>37.939723969806792</v>
      </c>
      <c r="AD52" s="45">
        <v>0</v>
      </c>
      <c r="AE52" s="45">
        <v>37.939723969806792</v>
      </c>
      <c r="AF52" s="45">
        <v>85.955015660532979</v>
      </c>
      <c r="AG52" s="41"/>
    </row>
    <row r="53" spans="1:33">
      <c r="A53" s="35" t="s">
        <v>58</v>
      </c>
      <c r="B53" s="44">
        <v>55</v>
      </c>
      <c r="C53" s="44">
        <v>353</v>
      </c>
      <c r="D53" s="44" t="s">
        <v>95</v>
      </c>
      <c r="E53" s="44" t="s">
        <v>95</v>
      </c>
      <c r="F53" s="44">
        <v>353</v>
      </c>
      <c r="G53" s="44" t="s">
        <v>95</v>
      </c>
      <c r="H53" s="44" t="s">
        <v>95</v>
      </c>
      <c r="I53" s="44" t="s">
        <v>95</v>
      </c>
      <c r="J53" s="44" t="s">
        <v>95</v>
      </c>
      <c r="K53" s="44">
        <v>352</v>
      </c>
      <c r="L53" s="44">
        <v>352</v>
      </c>
      <c r="M53" s="44">
        <v>655</v>
      </c>
      <c r="N53" s="44" t="s">
        <v>95</v>
      </c>
      <c r="O53" s="44">
        <v>655</v>
      </c>
      <c r="P53" s="44">
        <v>1415</v>
      </c>
      <c r="Q53" s="44">
        <v>1494.6919867376241</v>
      </c>
      <c r="R53" s="45">
        <v>3.6796878880742012</v>
      </c>
      <c r="S53" s="45">
        <v>23.616905899821692</v>
      </c>
      <c r="T53" s="45">
        <v>0</v>
      </c>
      <c r="U53" s="45">
        <v>0</v>
      </c>
      <c r="V53" s="45">
        <v>23.616905899821692</v>
      </c>
      <c r="W53" s="45">
        <v>0</v>
      </c>
      <c r="X53" s="45">
        <v>0</v>
      </c>
      <c r="Y53" s="45">
        <v>0</v>
      </c>
      <c r="Z53" s="45">
        <v>0</v>
      </c>
      <c r="AA53" s="45">
        <v>23.550002483674888</v>
      </c>
      <c r="AB53" s="45">
        <v>23.550002483674888</v>
      </c>
      <c r="AC53" s="45">
        <v>43.821737576156394</v>
      </c>
      <c r="AD53" s="45">
        <v>0</v>
      </c>
      <c r="AE53" s="45">
        <v>43.821737576156394</v>
      </c>
      <c r="AF53" s="45">
        <v>94.668333847727169</v>
      </c>
      <c r="AG53" s="41"/>
    </row>
    <row r="54" spans="1:33">
      <c r="A54" s="35" t="s">
        <v>59</v>
      </c>
      <c r="B54" s="44" t="s">
        <v>95</v>
      </c>
      <c r="C54" s="44">
        <v>231</v>
      </c>
      <c r="D54" s="44">
        <v>1838</v>
      </c>
      <c r="E54" s="44">
        <v>85</v>
      </c>
      <c r="F54" s="44">
        <v>2154</v>
      </c>
      <c r="G54" s="44" t="s">
        <v>95</v>
      </c>
      <c r="H54" s="44" t="s">
        <v>95</v>
      </c>
      <c r="I54" s="44" t="s">
        <v>95</v>
      </c>
      <c r="J54" s="44" t="s">
        <v>95</v>
      </c>
      <c r="K54" s="44" t="s">
        <v>95</v>
      </c>
      <c r="L54" s="44" t="s">
        <v>95</v>
      </c>
      <c r="M54" s="44">
        <v>1477</v>
      </c>
      <c r="N54" s="44" t="s">
        <v>95</v>
      </c>
      <c r="O54" s="44">
        <v>1477</v>
      </c>
      <c r="P54" s="44">
        <v>3631</v>
      </c>
      <c r="Q54" s="44">
        <v>3606.548653590773</v>
      </c>
      <c r="R54" s="45">
        <v>0</v>
      </c>
      <c r="S54" s="45">
        <v>6.4050154923048224</v>
      </c>
      <c r="T54" s="45">
        <v>50.962850540503304</v>
      </c>
      <c r="U54" s="45">
        <v>2.3568238824498264</v>
      </c>
      <c r="V54" s="45">
        <v>59.724689915257954</v>
      </c>
      <c r="W54" s="45">
        <v>0</v>
      </c>
      <c r="X54" s="45">
        <v>0</v>
      </c>
      <c r="Y54" s="45">
        <v>0</v>
      </c>
      <c r="Z54" s="45">
        <v>0</v>
      </c>
      <c r="AA54" s="45">
        <v>0</v>
      </c>
      <c r="AB54" s="45">
        <v>0</v>
      </c>
      <c r="AC54" s="45">
        <v>40.953280875039923</v>
      </c>
      <c r="AD54" s="45">
        <v>0</v>
      </c>
      <c r="AE54" s="45">
        <v>40.953280875039923</v>
      </c>
      <c r="AF54" s="45">
        <v>100.67797079029788</v>
      </c>
      <c r="AG54" s="41"/>
    </row>
    <row r="55" spans="1:33">
      <c r="A55" s="35" t="s">
        <v>60</v>
      </c>
      <c r="B55" s="44">
        <v>60</v>
      </c>
      <c r="C55" s="44">
        <v>215</v>
      </c>
      <c r="D55" s="44" t="s">
        <v>95</v>
      </c>
      <c r="E55" s="44" t="s">
        <v>95</v>
      </c>
      <c r="F55" s="44">
        <v>215</v>
      </c>
      <c r="G55" s="44" t="s">
        <v>95</v>
      </c>
      <c r="H55" s="44" t="s">
        <v>95</v>
      </c>
      <c r="I55" s="44" t="s">
        <v>95</v>
      </c>
      <c r="J55" s="44" t="s">
        <v>95</v>
      </c>
      <c r="K55" s="44" t="s">
        <v>95</v>
      </c>
      <c r="L55" s="44" t="s">
        <v>95</v>
      </c>
      <c r="M55" s="44">
        <v>651</v>
      </c>
      <c r="N55" s="44" t="s">
        <v>95</v>
      </c>
      <c r="O55" s="44">
        <v>651</v>
      </c>
      <c r="P55" s="44">
        <v>926</v>
      </c>
      <c r="Q55" s="44">
        <v>968.21568812233204</v>
      </c>
      <c r="R55" s="45">
        <v>6.1969663098889098</v>
      </c>
      <c r="S55" s="45">
        <v>22.205795943768596</v>
      </c>
      <c r="T55" s="45">
        <v>0</v>
      </c>
      <c r="U55" s="45">
        <v>0</v>
      </c>
      <c r="V55" s="45">
        <v>22.205795943768596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67.237084462294675</v>
      </c>
      <c r="AD55" s="45">
        <v>0</v>
      </c>
      <c r="AE55" s="45">
        <v>67.237084462294675</v>
      </c>
      <c r="AF55" s="45">
        <v>95.639846715952189</v>
      </c>
      <c r="AG55" s="41"/>
    </row>
    <row r="56" spans="1:33">
      <c r="A56" s="35" t="s">
        <v>61</v>
      </c>
      <c r="B56" s="44" t="s">
        <v>95</v>
      </c>
      <c r="C56" s="44" t="s">
        <v>95</v>
      </c>
      <c r="D56" s="44">
        <v>1501</v>
      </c>
      <c r="E56" s="44">
        <v>147</v>
      </c>
      <c r="F56" s="44">
        <v>1648</v>
      </c>
      <c r="G56" s="44" t="s">
        <v>95</v>
      </c>
      <c r="H56" s="44" t="s">
        <v>95</v>
      </c>
      <c r="I56" s="44" t="s">
        <v>95</v>
      </c>
      <c r="J56" s="44" t="s">
        <v>95</v>
      </c>
      <c r="K56" s="44">
        <v>409</v>
      </c>
      <c r="L56" s="44">
        <v>409</v>
      </c>
      <c r="M56" s="44">
        <v>1706</v>
      </c>
      <c r="N56" s="44" t="s">
        <v>95</v>
      </c>
      <c r="O56" s="44">
        <v>1706</v>
      </c>
      <c r="P56" s="44">
        <v>3763</v>
      </c>
      <c r="Q56" s="44">
        <v>4422.9568828721503</v>
      </c>
      <c r="R56" s="45">
        <v>0</v>
      </c>
      <c r="S56" s="45">
        <v>0</v>
      </c>
      <c r="T56" s="45">
        <v>33.936573196374695</v>
      </c>
      <c r="U56" s="45">
        <v>3.3235684609374285</v>
      </c>
      <c r="V56" s="45">
        <v>37.260141657312126</v>
      </c>
      <c r="W56" s="45">
        <v>0</v>
      </c>
      <c r="X56" s="45">
        <v>0</v>
      </c>
      <c r="Y56" s="45">
        <v>0</v>
      </c>
      <c r="Z56" s="45">
        <v>0</v>
      </c>
      <c r="AA56" s="45">
        <v>9.2472074865537977</v>
      </c>
      <c r="AB56" s="45">
        <v>9.2472074865537977</v>
      </c>
      <c r="AC56" s="45">
        <v>38.571481594280634</v>
      </c>
      <c r="AD56" s="45">
        <v>0</v>
      </c>
      <c r="AE56" s="45">
        <v>38.571481594280634</v>
      </c>
      <c r="AF56" s="45">
        <v>85.078830738146564</v>
      </c>
      <c r="AG56" s="41"/>
    </row>
    <row r="57" spans="1:33" ht="16.5" thickBot="1">
      <c r="A57" s="24"/>
    </row>
    <row r="58" spans="1:33" ht="16.5" thickBot="1">
      <c r="A58" s="75" t="s">
        <v>62</v>
      </c>
      <c r="B58" s="76" t="s">
        <v>63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 t="s">
        <v>72</v>
      </c>
      <c r="R58" s="76" t="s">
        <v>73</v>
      </c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39"/>
    </row>
    <row r="59" spans="1:33" ht="26.25" thickBot="1">
      <c r="A59" s="75"/>
      <c r="B59" s="77" t="s">
        <v>2</v>
      </c>
      <c r="C59" s="76" t="s">
        <v>3</v>
      </c>
      <c r="D59" s="76"/>
      <c r="E59" s="76"/>
      <c r="F59" s="76"/>
      <c r="G59" s="76" t="s">
        <v>4</v>
      </c>
      <c r="H59" s="76"/>
      <c r="I59" s="76"/>
      <c r="J59" s="76"/>
      <c r="K59" s="77" t="s">
        <v>5</v>
      </c>
      <c r="L59" s="76" t="s">
        <v>6</v>
      </c>
      <c r="M59" s="76" t="s">
        <v>7</v>
      </c>
      <c r="N59" s="76"/>
      <c r="O59" s="76"/>
      <c r="P59" s="76" t="s">
        <v>8</v>
      </c>
      <c r="Q59" s="76"/>
      <c r="R59" s="77" t="s">
        <v>2</v>
      </c>
      <c r="S59" s="76" t="s">
        <v>3</v>
      </c>
      <c r="T59" s="76"/>
      <c r="U59" s="76"/>
      <c r="V59" s="76"/>
      <c r="W59" s="76" t="s">
        <v>4</v>
      </c>
      <c r="X59" s="76"/>
      <c r="Y59" s="76"/>
      <c r="Z59" s="76"/>
      <c r="AA59" s="77" t="s">
        <v>5</v>
      </c>
      <c r="AB59" s="76" t="s">
        <v>6</v>
      </c>
      <c r="AC59" s="76" t="s">
        <v>7</v>
      </c>
      <c r="AD59" s="76"/>
      <c r="AE59" s="76"/>
      <c r="AF59" s="76" t="s">
        <v>8</v>
      </c>
      <c r="AG59" s="40"/>
    </row>
    <row r="60" spans="1:33" ht="26.25" thickBot="1">
      <c r="A60" s="75"/>
      <c r="B60" s="77" t="s">
        <v>9</v>
      </c>
      <c r="C60" s="77" t="s">
        <v>10</v>
      </c>
      <c r="D60" s="77" t="s">
        <v>11</v>
      </c>
      <c r="E60" s="77" t="s">
        <v>12</v>
      </c>
      <c r="F60" s="77" t="s">
        <v>13</v>
      </c>
      <c r="G60" s="77" t="s">
        <v>10</v>
      </c>
      <c r="H60" s="77" t="s">
        <v>11</v>
      </c>
      <c r="I60" s="77" t="s">
        <v>12</v>
      </c>
      <c r="J60" s="77" t="s">
        <v>13</v>
      </c>
      <c r="K60" s="77" t="s">
        <v>11</v>
      </c>
      <c r="L60" s="76"/>
      <c r="M60" s="77" t="s">
        <v>10</v>
      </c>
      <c r="N60" s="77" t="s">
        <v>12</v>
      </c>
      <c r="O60" s="77" t="s">
        <v>13</v>
      </c>
      <c r="P60" s="76"/>
      <c r="Q60" s="76"/>
      <c r="R60" s="77" t="s">
        <v>9</v>
      </c>
      <c r="S60" s="77" t="s">
        <v>10</v>
      </c>
      <c r="T60" s="77" t="s">
        <v>11</v>
      </c>
      <c r="U60" s="77" t="s">
        <v>12</v>
      </c>
      <c r="V60" s="77" t="s">
        <v>13</v>
      </c>
      <c r="W60" s="77" t="s">
        <v>10</v>
      </c>
      <c r="X60" s="77" t="s">
        <v>11</v>
      </c>
      <c r="Y60" s="77" t="s">
        <v>12</v>
      </c>
      <c r="Z60" s="77" t="s">
        <v>13</v>
      </c>
      <c r="AA60" s="77" t="s">
        <v>11</v>
      </c>
      <c r="AB60" s="76"/>
      <c r="AC60" s="77" t="s">
        <v>10</v>
      </c>
      <c r="AD60" s="77" t="s">
        <v>12</v>
      </c>
      <c r="AE60" s="77" t="s">
        <v>13</v>
      </c>
      <c r="AF60" s="76"/>
      <c r="AG60" s="40"/>
    </row>
    <row r="61" spans="1:33">
      <c r="A61" s="32" t="s">
        <v>15</v>
      </c>
      <c r="B61" s="33">
        <v>1254</v>
      </c>
      <c r="C61" s="33">
        <v>26279</v>
      </c>
      <c r="D61" s="33">
        <v>83881</v>
      </c>
      <c r="E61" s="33">
        <v>27667</v>
      </c>
      <c r="F61" s="33">
        <v>137827</v>
      </c>
      <c r="G61" s="33">
        <v>1554</v>
      </c>
      <c r="H61" s="33">
        <v>46623</v>
      </c>
      <c r="I61" s="33">
        <v>2592</v>
      </c>
      <c r="J61" s="33">
        <v>50769</v>
      </c>
      <c r="K61" s="33">
        <v>14301</v>
      </c>
      <c r="L61" s="33">
        <v>65070</v>
      </c>
      <c r="M61" s="33">
        <v>120179</v>
      </c>
      <c r="N61" s="33">
        <v>555</v>
      </c>
      <c r="O61" s="33">
        <v>120734</v>
      </c>
      <c r="P61" s="33">
        <v>324885</v>
      </c>
      <c r="Q61" s="33">
        <v>355791.92864434089</v>
      </c>
      <c r="R61" s="34">
        <v>0.35245318936212627</v>
      </c>
      <c r="S61" s="34">
        <v>7.386058503387015</v>
      </c>
      <c r="T61" s="34">
        <v>23.575858035793072</v>
      </c>
      <c r="U61" s="34">
        <v>7.7761741547702927</v>
      </c>
      <c r="V61" s="34">
        <v>38.738090693950383</v>
      </c>
      <c r="W61" s="34">
        <v>0.43677213418560146</v>
      </c>
      <c r="X61" s="34">
        <v>13.104007215016278</v>
      </c>
      <c r="Y61" s="34">
        <v>0.72851568327482563</v>
      </c>
      <c r="Z61" s="34">
        <v>14.269295032476705</v>
      </c>
      <c r="AA61" s="34">
        <v>4.0194840997350623</v>
      </c>
      <c r="AB61" s="34">
        <v>18.288779132211769</v>
      </c>
      <c r="AC61" s="34">
        <v>33.777888233134746</v>
      </c>
      <c r="AD61" s="34">
        <v>0.1559900479234291</v>
      </c>
      <c r="AE61" s="34">
        <v>33.933878281058178</v>
      </c>
      <c r="AF61" s="34">
        <v>91.313201296582449</v>
      </c>
      <c r="AG61" s="41"/>
    </row>
    <row r="62" spans="1:33">
      <c r="A62" s="35" t="s">
        <v>64</v>
      </c>
      <c r="B62" s="44">
        <v>554</v>
      </c>
      <c r="C62" s="44">
        <v>1336</v>
      </c>
      <c r="D62" s="44">
        <v>4562</v>
      </c>
      <c r="E62" s="44">
        <v>997</v>
      </c>
      <c r="F62" s="44">
        <v>6895</v>
      </c>
      <c r="G62" s="44" t="s">
        <v>95</v>
      </c>
      <c r="H62" s="44">
        <v>2968</v>
      </c>
      <c r="I62" s="44" t="s">
        <v>95</v>
      </c>
      <c r="J62" s="44">
        <v>2968</v>
      </c>
      <c r="K62" s="44">
        <v>3165</v>
      </c>
      <c r="L62" s="44">
        <v>6133</v>
      </c>
      <c r="M62" s="44">
        <v>17902</v>
      </c>
      <c r="N62" s="44" t="s">
        <v>95</v>
      </c>
      <c r="O62" s="44">
        <v>17902</v>
      </c>
      <c r="P62" s="44">
        <v>31484</v>
      </c>
      <c r="Q62" s="44">
        <v>34960.638123963261</v>
      </c>
      <c r="R62" s="45">
        <v>1.5846392678406769</v>
      </c>
      <c r="S62" s="45">
        <v>3.8214405448287807</v>
      </c>
      <c r="T62" s="45">
        <v>13.048960902327019</v>
      </c>
      <c r="U62" s="45">
        <v>2.8517786101753697</v>
      </c>
      <c r="V62" s="45">
        <v>19.722180057331169</v>
      </c>
      <c r="W62" s="45">
        <v>0</v>
      </c>
      <c r="X62" s="45">
        <v>8.489547557673518</v>
      </c>
      <c r="Y62" s="45">
        <v>0</v>
      </c>
      <c r="Z62" s="45">
        <v>8.489547557673518</v>
      </c>
      <c r="AA62" s="45">
        <v>9.0530384164544095</v>
      </c>
      <c r="AB62" s="45">
        <v>17.542585974127928</v>
      </c>
      <c r="AC62" s="45">
        <v>51.206159156829962</v>
      </c>
      <c r="AD62" s="45">
        <v>0</v>
      </c>
      <c r="AE62" s="45">
        <v>51.206159156829962</v>
      </c>
      <c r="AF62" s="45">
        <v>90.05556445612973</v>
      </c>
      <c r="AG62" s="41"/>
    </row>
    <row r="63" spans="1:33">
      <c r="A63" s="35" t="s">
        <v>65</v>
      </c>
      <c r="B63" s="44">
        <v>140</v>
      </c>
      <c r="C63" s="44">
        <v>3774</v>
      </c>
      <c r="D63" s="44">
        <v>1485</v>
      </c>
      <c r="E63" s="44">
        <v>451</v>
      </c>
      <c r="F63" s="44">
        <v>5710</v>
      </c>
      <c r="G63" s="44" t="s">
        <v>95</v>
      </c>
      <c r="H63" s="44">
        <v>1093</v>
      </c>
      <c r="I63" s="44" t="s">
        <v>95</v>
      </c>
      <c r="J63" s="44">
        <v>1093</v>
      </c>
      <c r="K63" s="44">
        <v>2295</v>
      </c>
      <c r="L63" s="44">
        <v>3388</v>
      </c>
      <c r="M63" s="44">
        <v>10362</v>
      </c>
      <c r="N63" s="44" t="s">
        <v>95</v>
      </c>
      <c r="O63" s="44">
        <v>10362</v>
      </c>
      <c r="P63" s="44">
        <v>19600</v>
      </c>
      <c r="Q63" s="44">
        <v>20403.714259959488</v>
      </c>
      <c r="R63" s="45">
        <v>0.68614958147467198</v>
      </c>
      <c r="S63" s="45">
        <v>18.496632289181516</v>
      </c>
      <c r="T63" s="45">
        <v>7.2780866320706279</v>
      </c>
      <c r="U63" s="45">
        <v>2.2103818660362649</v>
      </c>
      <c r="V63" s="45">
        <v>27.98510078728841</v>
      </c>
      <c r="W63" s="45">
        <v>0</v>
      </c>
      <c r="X63" s="45">
        <v>5.3568678039415465</v>
      </c>
      <c r="Y63" s="45">
        <v>0</v>
      </c>
      <c r="Z63" s="45">
        <v>5.3568678039415465</v>
      </c>
      <c r="AA63" s="45">
        <v>11.247952067745516</v>
      </c>
      <c r="AB63" s="45">
        <v>16.604819871687063</v>
      </c>
      <c r="AC63" s="45">
        <v>50.784871166003938</v>
      </c>
      <c r="AD63" s="45">
        <v>0</v>
      </c>
      <c r="AE63" s="45">
        <v>50.784871166003938</v>
      </c>
      <c r="AF63" s="45">
        <v>96.060941406454077</v>
      </c>
      <c r="AG63" s="41"/>
    </row>
    <row r="64" spans="1:33">
      <c r="A64" s="35" t="s">
        <v>66</v>
      </c>
      <c r="B64" s="44">
        <v>54</v>
      </c>
      <c r="C64" s="44">
        <v>2079</v>
      </c>
      <c r="D64" s="44">
        <v>30178</v>
      </c>
      <c r="E64" s="44">
        <v>13540</v>
      </c>
      <c r="F64" s="44">
        <v>45797</v>
      </c>
      <c r="G64" s="44" t="s">
        <v>95</v>
      </c>
      <c r="H64" s="44">
        <v>15176</v>
      </c>
      <c r="I64" s="44">
        <v>2012</v>
      </c>
      <c r="J64" s="44">
        <v>17188</v>
      </c>
      <c r="K64" s="44" t="s">
        <v>95</v>
      </c>
      <c r="L64" s="44">
        <v>17188</v>
      </c>
      <c r="M64" s="44">
        <v>18991</v>
      </c>
      <c r="N64" s="44">
        <v>555</v>
      </c>
      <c r="O64" s="44">
        <v>19546</v>
      </c>
      <c r="P64" s="44">
        <v>82585</v>
      </c>
      <c r="Q64" s="44">
        <v>91432.691331236012</v>
      </c>
      <c r="R64" s="45">
        <v>5.9059838678894992E-2</v>
      </c>
      <c r="S64" s="45">
        <v>2.2738037891374576</v>
      </c>
      <c r="T64" s="45">
        <v>33.005700215772094</v>
      </c>
      <c r="U64" s="45">
        <v>14.808707698374782</v>
      </c>
      <c r="V64" s="45">
        <v>50.088211703284337</v>
      </c>
      <c r="W64" s="45">
        <v>0</v>
      </c>
      <c r="X64" s="45">
        <v>16.598002070202046</v>
      </c>
      <c r="Y64" s="45">
        <v>2.2005258411469768</v>
      </c>
      <c r="Z64" s="45">
        <v>18.798527911349023</v>
      </c>
      <c r="AA64" s="45">
        <v>0</v>
      </c>
      <c r="AB64" s="45">
        <v>18.798527911349023</v>
      </c>
      <c r="AC64" s="45">
        <v>20.770470302794351</v>
      </c>
      <c r="AD64" s="45">
        <v>0.60700389753308748</v>
      </c>
      <c r="AE64" s="45">
        <v>21.377474200327438</v>
      </c>
      <c r="AF64" s="45">
        <v>90.323273653639689</v>
      </c>
      <c r="AG64" s="41"/>
    </row>
    <row r="65" spans="1:33">
      <c r="A65" s="35" t="s">
        <v>67</v>
      </c>
      <c r="B65" s="44">
        <v>152</v>
      </c>
      <c r="C65" s="44">
        <v>6316</v>
      </c>
      <c r="D65" s="44">
        <v>5826</v>
      </c>
      <c r="E65" s="44">
        <v>1771</v>
      </c>
      <c r="F65" s="44">
        <v>13913</v>
      </c>
      <c r="G65" s="44" t="s">
        <v>95</v>
      </c>
      <c r="H65" s="44">
        <v>3521</v>
      </c>
      <c r="I65" s="44">
        <v>147</v>
      </c>
      <c r="J65" s="44">
        <v>3668</v>
      </c>
      <c r="K65" s="44">
        <v>1161</v>
      </c>
      <c r="L65" s="44">
        <v>4829</v>
      </c>
      <c r="M65" s="44">
        <v>17552</v>
      </c>
      <c r="N65" s="44" t="s">
        <v>95</v>
      </c>
      <c r="O65" s="44">
        <v>17552</v>
      </c>
      <c r="P65" s="44">
        <v>36446</v>
      </c>
      <c r="Q65" s="44">
        <v>40425.844459902488</v>
      </c>
      <c r="R65" s="45">
        <v>0.3759970930248977</v>
      </c>
      <c r="S65" s="45">
        <v>15.623668681218774</v>
      </c>
      <c r="T65" s="45">
        <v>14.411572789230618</v>
      </c>
      <c r="U65" s="45">
        <v>4.380860866757196</v>
      </c>
      <c r="V65" s="45">
        <v>34.416102337206588</v>
      </c>
      <c r="W65" s="45">
        <v>0</v>
      </c>
      <c r="X65" s="45">
        <v>8.709774766714899</v>
      </c>
      <c r="Y65" s="45">
        <v>0.36362876759644708</v>
      </c>
      <c r="Z65" s="45">
        <v>9.0734035343113462</v>
      </c>
      <c r="AA65" s="45">
        <v>2.8719251644862251</v>
      </c>
      <c r="AB65" s="45">
        <v>11.945328698797571</v>
      </c>
      <c r="AC65" s="45">
        <v>43.417769584032918</v>
      </c>
      <c r="AD65" s="45">
        <v>0</v>
      </c>
      <c r="AE65" s="45">
        <v>43.417769584032918</v>
      </c>
      <c r="AF65" s="45">
        <v>90.15519771306198</v>
      </c>
      <c r="AG65" s="41"/>
    </row>
    <row r="66" spans="1:33">
      <c r="A66" s="35" t="s">
        <v>68</v>
      </c>
      <c r="B66" s="44">
        <v>36</v>
      </c>
      <c r="C66" s="44">
        <v>4123</v>
      </c>
      <c r="D66" s="44">
        <v>16873</v>
      </c>
      <c r="E66" s="44">
        <v>5274</v>
      </c>
      <c r="F66" s="44">
        <v>26270</v>
      </c>
      <c r="G66" s="44" t="s">
        <v>95</v>
      </c>
      <c r="H66" s="44">
        <v>5791</v>
      </c>
      <c r="I66" s="44">
        <v>209</v>
      </c>
      <c r="J66" s="44">
        <v>6000</v>
      </c>
      <c r="K66" s="44">
        <v>2033</v>
      </c>
      <c r="L66" s="44">
        <v>8033</v>
      </c>
      <c r="M66" s="44">
        <v>19689</v>
      </c>
      <c r="N66" s="44" t="s">
        <v>95</v>
      </c>
      <c r="O66" s="44">
        <v>19689</v>
      </c>
      <c r="P66" s="44">
        <v>54028</v>
      </c>
      <c r="Q66" s="44">
        <v>58014.77921985196</v>
      </c>
      <c r="R66" s="45">
        <v>6.2053153496585634E-2</v>
      </c>
      <c r="S66" s="45">
        <v>7.1068097740672931</v>
      </c>
      <c r="T66" s="45">
        <v>29.083968304108037</v>
      </c>
      <c r="U66" s="45">
        <v>9.0907869872497944</v>
      </c>
      <c r="V66" s="45">
        <v>45.281565065425127</v>
      </c>
      <c r="W66" s="45">
        <v>0</v>
      </c>
      <c r="X66" s="45">
        <v>9.9819392194090941</v>
      </c>
      <c r="Y66" s="45">
        <v>0.36025303002184433</v>
      </c>
      <c r="Z66" s="45">
        <v>10.342192249430939</v>
      </c>
      <c r="AA66" s="45">
        <v>3.5042794738488494</v>
      </c>
      <c r="AB66" s="45">
        <v>13.846471723279787</v>
      </c>
      <c r="AC66" s="45">
        <v>33.937903866507625</v>
      </c>
      <c r="AD66" s="45">
        <v>0</v>
      </c>
      <c r="AE66" s="45">
        <v>33.937903866507625</v>
      </c>
      <c r="AF66" s="45">
        <v>93.127993808709121</v>
      </c>
      <c r="AG66" s="41"/>
    </row>
    <row r="67" spans="1:33">
      <c r="A67" s="35" t="s">
        <v>69</v>
      </c>
      <c r="B67" s="44">
        <v>209</v>
      </c>
      <c r="C67" s="44">
        <v>3834</v>
      </c>
      <c r="D67" s="44">
        <v>11085</v>
      </c>
      <c r="E67" s="44">
        <v>3184</v>
      </c>
      <c r="F67" s="44">
        <v>18103</v>
      </c>
      <c r="G67" s="44" t="s">
        <v>95</v>
      </c>
      <c r="H67" s="44">
        <v>9956</v>
      </c>
      <c r="I67" s="44">
        <v>76</v>
      </c>
      <c r="J67" s="44">
        <v>10032</v>
      </c>
      <c r="K67" s="44">
        <v>3507</v>
      </c>
      <c r="L67" s="44">
        <v>13539</v>
      </c>
      <c r="M67" s="44">
        <v>17543</v>
      </c>
      <c r="N67" s="44" t="s">
        <v>95</v>
      </c>
      <c r="O67" s="44">
        <v>17543</v>
      </c>
      <c r="P67" s="44">
        <v>49394</v>
      </c>
      <c r="Q67" s="44">
        <v>53913.355556565606</v>
      </c>
      <c r="R67" s="45">
        <v>0.3876590463391178</v>
      </c>
      <c r="S67" s="45">
        <v>7.1114104481539595</v>
      </c>
      <c r="T67" s="45">
        <v>20.56076807975656</v>
      </c>
      <c r="U67" s="45">
        <v>5.9057722657595741</v>
      </c>
      <c r="V67" s="45">
        <v>33.577950793670091</v>
      </c>
      <c r="W67" s="45">
        <v>0</v>
      </c>
      <c r="X67" s="45">
        <v>18.466667298336155</v>
      </c>
      <c r="Y67" s="45">
        <v>0.14096692594149737</v>
      </c>
      <c r="Z67" s="45">
        <v>18.607634224277653</v>
      </c>
      <c r="AA67" s="45">
        <v>6.5048817010109383</v>
      </c>
      <c r="AB67" s="45">
        <v>25.112515925288591</v>
      </c>
      <c r="AC67" s="45">
        <v>32.539247128838007</v>
      </c>
      <c r="AD67" s="45">
        <v>0</v>
      </c>
      <c r="AE67" s="45">
        <v>32.539247128838007</v>
      </c>
      <c r="AF67" s="45">
        <v>91.617372894135812</v>
      </c>
      <c r="AG67" s="41"/>
    </row>
    <row r="68" spans="1:33">
      <c r="A68" s="35" t="s">
        <v>70</v>
      </c>
      <c r="B68" s="44">
        <v>96</v>
      </c>
      <c r="C68" s="44">
        <v>3403</v>
      </c>
      <c r="D68" s="44">
        <v>9352</v>
      </c>
      <c r="E68" s="44">
        <v>2048</v>
      </c>
      <c r="F68" s="44">
        <v>14803</v>
      </c>
      <c r="G68" s="44">
        <v>1269</v>
      </c>
      <c r="H68" s="44">
        <v>5307</v>
      </c>
      <c r="I68" s="44">
        <v>45</v>
      </c>
      <c r="J68" s="44">
        <v>6621</v>
      </c>
      <c r="K68" s="44">
        <v>1072</v>
      </c>
      <c r="L68" s="44">
        <v>7693</v>
      </c>
      <c r="M68" s="44">
        <v>10895</v>
      </c>
      <c r="N68" s="44" t="s">
        <v>95</v>
      </c>
      <c r="O68" s="44">
        <v>10895</v>
      </c>
      <c r="P68" s="44">
        <v>33487</v>
      </c>
      <c r="Q68" s="44">
        <v>36884.747301670926</v>
      </c>
      <c r="R68" s="45">
        <v>0.26027018489469517</v>
      </c>
      <c r="S68" s="45">
        <v>9.2260358249650789</v>
      </c>
      <c r="T68" s="45">
        <v>25.354653845158218</v>
      </c>
      <c r="U68" s="45">
        <v>5.5524306110868302</v>
      </c>
      <c r="V68" s="45">
        <v>40.133120281210125</v>
      </c>
      <c r="W68" s="45">
        <v>3.4404465065767513</v>
      </c>
      <c r="X68" s="45">
        <v>14.388061158709867</v>
      </c>
      <c r="Y68" s="45">
        <v>0.12200164916938835</v>
      </c>
      <c r="Z68" s="45">
        <v>17.950509314456006</v>
      </c>
      <c r="AA68" s="45">
        <v>2.9063503979907623</v>
      </c>
      <c r="AB68" s="45">
        <v>20.85685971244677</v>
      </c>
      <c r="AC68" s="45">
        <v>29.537954837788579</v>
      </c>
      <c r="AD68" s="45">
        <v>0</v>
      </c>
      <c r="AE68" s="45">
        <v>29.537954837788579</v>
      </c>
      <c r="AF68" s="45">
        <v>90.788205016340171</v>
      </c>
      <c r="AG68" s="41"/>
    </row>
    <row r="69" spans="1:33">
      <c r="A69" s="35" t="s">
        <v>71</v>
      </c>
      <c r="B69" s="44">
        <v>13</v>
      </c>
      <c r="C69" s="44">
        <v>1414</v>
      </c>
      <c r="D69" s="44">
        <v>4520</v>
      </c>
      <c r="E69" s="44">
        <v>402</v>
      </c>
      <c r="F69" s="44">
        <v>6336</v>
      </c>
      <c r="G69" s="44">
        <v>285</v>
      </c>
      <c r="H69" s="44">
        <v>2811</v>
      </c>
      <c r="I69" s="44">
        <v>103</v>
      </c>
      <c r="J69" s="44">
        <v>3199</v>
      </c>
      <c r="K69" s="44">
        <v>1068</v>
      </c>
      <c r="L69" s="44">
        <v>4267</v>
      </c>
      <c r="M69" s="44">
        <v>7245</v>
      </c>
      <c r="N69" s="44" t="s">
        <v>95</v>
      </c>
      <c r="O69" s="44">
        <v>7245</v>
      </c>
      <c r="P69" s="44">
        <v>17861</v>
      </c>
      <c r="Q69" s="44">
        <v>19756.158391191104</v>
      </c>
      <c r="R69" s="45">
        <v>6.5802266526656591E-2</v>
      </c>
      <c r="S69" s="45">
        <v>7.1572619129763391</v>
      </c>
      <c r="T69" s="45">
        <v>22.878941900037521</v>
      </c>
      <c r="U69" s="45">
        <v>2.0348085495166113</v>
      </c>
      <c r="V69" s="45">
        <v>32.071012362530475</v>
      </c>
      <c r="W69" s="45">
        <v>1.442588150776702</v>
      </c>
      <c r="X69" s="45">
        <v>14.228474708187051</v>
      </c>
      <c r="Y69" s="45">
        <v>0.52135641940350985</v>
      </c>
      <c r="Z69" s="45">
        <v>16.192419278367264</v>
      </c>
      <c r="AA69" s="45">
        <v>5.405909280805326</v>
      </c>
      <c r="AB69" s="45">
        <v>21.59832855917259</v>
      </c>
      <c r="AC69" s="45">
        <v>36.672109306586691</v>
      </c>
      <c r="AD69" s="45">
        <v>0</v>
      </c>
      <c r="AE69" s="45">
        <v>36.672109306586691</v>
      </c>
      <c r="AF69" s="45">
        <v>90.407252494816404</v>
      </c>
      <c r="AG69" s="41"/>
    </row>
    <row r="71" spans="1:33">
      <c r="A71" s="26" t="s">
        <v>138</v>
      </c>
    </row>
    <row r="73" spans="1:33">
      <c r="A73" s="27"/>
    </row>
  </sheetData>
  <mergeCells count="28">
    <mergeCell ref="R58:AF58"/>
    <mergeCell ref="S59:V59"/>
    <mergeCell ref="W59:Z59"/>
    <mergeCell ref="AB59:AB60"/>
    <mergeCell ref="AC59:AE59"/>
    <mergeCell ref="AF59:AF60"/>
    <mergeCell ref="R7:AF7"/>
    <mergeCell ref="C8:F8"/>
    <mergeCell ref="G8:J8"/>
    <mergeCell ref="L8:L9"/>
    <mergeCell ref="M8:O8"/>
    <mergeCell ref="P8:P9"/>
    <mergeCell ref="S8:V8"/>
    <mergeCell ref="W8:Z8"/>
    <mergeCell ref="AB8:AB9"/>
    <mergeCell ref="AC8:AE8"/>
    <mergeCell ref="AF8:AF9"/>
    <mergeCell ref="A58:A60"/>
    <mergeCell ref="B58:P58"/>
    <mergeCell ref="Q58:Q60"/>
    <mergeCell ref="A7:A9"/>
    <mergeCell ref="B7:P7"/>
    <mergeCell ref="Q7:Q9"/>
    <mergeCell ref="C59:F59"/>
    <mergeCell ref="G59:J59"/>
    <mergeCell ref="L59:L60"/>
    <mergeCell ref="M59:O59"/>
    <mergeCell ref="P59:P60"/>
  </mergeCells>
  <hyperlinks>
    <hyperlink ref="AF6" location="Contenido!A1" display="Contenido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42578125" style="21" customWidth="1"/>
    <col min="3" max="3" width="11.42578125" style="21"/>
    <col min="4" max="4" width="12.5703125" style="21" customWidth="1"/>
    <col min="5" max="5" width="11.42578125" style="21"/>
    <col min="6" max="6" width="14.140625" style="21" customWidth="1"/>
    <col min="7" max="7" width="11.42578125" style="21"/>
    <col min="8" max="8" width="14" style="21" customWidth="1"/>
    <col min="9" max="10" width="11.42578125" style="21"/>
    <col min="11" max="11" width="14.7109375" style="21" customWidth="1"/>
    <col min="12" max="17" width="11.42578125" style="21"/>
    <col min="18" max="18" width="13.7109375" style="21" customWidth="1"/>
    <col min="19" max="19" width="11.42578125" style="21"/>
    <col min="20" max="20" width="12.28515625" style="21" customWidth="1"/>
    <col min="21" max="23" width="11.42578125" style="21"/>
    <col min="24" max="24" width="12.140625" style="21" customWidth="1"/>
    <col min="25" max="26" width="11.42578125" style="21"/>
    <col min="27" max="27" width="14.140625" style="21" customWidth="1"/>
    <col min="28" max="32" width="11.42578125" style="21"/>
    <col min="33" max="33" width="11.42578125" style="38"/>
    <col min="34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6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6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6"/>
      <c r="AJ3" s="66"/>
      <c r="AK3" s="66"/>
    </row>
    <row r="4" spans="1:37" s="67" customFormat="1" ht="18.75">
      <c r="A4" s="65" t="s">
        <v>89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6"/>
      <c r="AJ4" s="66"/>
      <c r="AK4" s="66"/>
    </row>
    <row r="5" spans="1:37" s="67" customFormat="1">
      <c r="AG5" s="71"/>
    </row>
    <row r="6" spans="1:37" s="67" customFormat="1" ht="15.75" thickBot="1">
      <c r="AF6" s="78" t="s">
        <v>97</v>
      </c>
      <c r="AG6" s="71"/>
    </row>
    <row r="7" spans="1:37" ht="16.5" thickBot="1">
      <c r="A7" s="75" t="s">
        <v>1</v>
      </c>
      <c r="B7" s="76" t="s">
        <v>63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 t="s">
        <v>72</v>
      </c>
      <c r="R7" s="76" t="s">
        <v>73</v>
      </c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39"/>
    </row>
    <row r="8" spans="1:37" ht="26.25" thickBot="1">
      <c r="A8" s="75"/>
      <c r="B8" s="77" t="s">
        <v>2</v>
      </c>
      <c r="C8" s="76" t="s">
        <v>3</v>
      </c>
      <c r="D8" s="76"/>
      <c r="E8" s="76"/>
      <c r="F8" s="76"/>
      <c r="G8" s="76" t="s">
        <v>4</v>
      </c>
      <c r="H8" s="76"/>
      <c r="I8" s="76"/>
      <c r="J8" s="76"/>
      <c r="K8" s="77" t="s">
        <v>5</v>
      </c>
      <c r="L8" s="76" t="s">
        <v>6</v>
      </c>
      <c r="M8" s="76" t="s">
        <v>7</v>
      </c>
      <c r="N8" s="76"/>
      <c r="O8" s="76"/>
      <c r="P8" s="76" t="s">
        <v>8</v>
      </c>
      <c r="Q8" s="76"/>
      <c r="R8" s="77" t="s">
        <v>2</v>
      </c>
      <c r="S8" s="76" t="s">
        <v>3</v>
      </c>
      <c r="T8" s="76"/>
      <c r="U8" s="76"/>
      <c r="V8" s="76"/>
      <c r="W8" s="76" t="s">
        <v>4</v>
      </c>
      <c r="X8" s="76"/>
      <c r="Y8" s="76"/>
      <c r="Z8" s="76"/>
      <c r="AA8" s="77" t="s">
        <v>5</v>
      </c>
      <c r="AB8" s="76" t="s">
        <v>6</v>
      </c>
      <c r="AC8" s="76" t="s">
        <v>7</v>
      </c>
      <c r="AD8" s="76"/>
      <c r="AE8" s="76"/>
      <c r="AF8" s="76" t="s">
        <v>8</v>
      </c>
      <c r="AG8" s="40"/>
    </row>
    <row r="9" spans="1:37" ht="26.25" thickBot="1">
      <c r="A9" s="75"/>
      <c r="B9" s="77" t="s">
        <v>9</v>
      </c>
      <c r="C9" s="77" t="s">
        <v>10</v>
      </c>
      <c r="D9" s="77" t="s">
        <v>11</v>
      </c>
      <c r="E9" s="77" t="s">
        <v>12</v>
      </c>
      <c r="F9" s="77" t="s">
        <v>13</v>
      </c>
      <c r="G9" s="77" t="s">
        <v>10</v>
      </c>
      <c r="H9" s="77" t="s">
        <v>11</v>
      </c>
      <c r="I9" s="77" t="s">
        <v>12</v>
      </c>
      <c r="J9" s="77" t="s">
        <v>13</v>
      </c>
      <c r="K9" s="77" t="s">
        <v>11</v>
      </c>
      <c r="L9" s="76"/>
      <c r="M9" s="77" t="s">
        <v>10</v>
      </c>
      <c r="N9" s="77" t="s">
        <v>12</v>
      </c>
      <c r="O9" s="77" t="s">
        <v>13</v>
      </c>
      <c r="P9" s="76"/>
      <c r="Q9" s="76"/>
      <c r="R9" s="77" t="s">
        <v>9</v>
      </c>
      <c r="S9" s="77" t="s">
        <v>10</v>
      </c>
      <c r="T9" s="77" t="s">
        <v>11</v>
      </c>
      <c r="U9" s="77" t="s">
        <v>12</v>
      </c>
      <c r="V9" s="77" t="s">
        <v>13</v>
      </c>
      <c r="W9" s="77" t="s">
        <v>10</v>
      </c>
      <c r="X9" s="77" t="s">
        <v>11</v>
      </c>
      <c r="Y9" s="77" t="s">
        <v>12</v>
      </c>
      <c r="Z9" s="77" t="s">
        <v>13</v>
      </c>
      <c r="AA9" s="77" t="s">
        <v>11</v>
      </c>
      <c r="AB9" s="76"/>
      <c r="AC9" s="77" t="s">
        <v>10</v>
      </c>
      <c r="AD9" s="77" t="s">
        <v>12</v>
      </c>
      <c r="AE9" s="77" t="s">
        <v>13</v>
      </c>
      <c r="AF9" s="76"/>
      <c r="AG9" s="40"/>
    </row>
    <row r="10" spans="1:37">
      <c r="A10" s="32" t="s">
        <v>15</v>
      </c>
      <c r="B10" s="33">
        <v>1318</v>
      </c>
      <c r="C10" s="33">
        <v>26590</v>
      </c>
      <c r="D10" s="33">
        <v>85311</v>
      </c>
      <c r="E10" s="33">
        <v>29386</v>
      </c>
      <c r="F10" s="33">
        <v>141287</v>
      </c>
      <c r="G10" s="33">
        <v>1470</v>
      </c>
      <c r="H10" s="33">
        <v>46621</v>
      </c>
      <c r="I10" s="33">
        <v>2720</v>
      </c>
      <c r="J10" s="33">
        <v>50811</v>
      </c>
      <c r="K10" s="33">
        <v>14436</v>
      </c>
      <c r="L10" s="33">
        <v>65247</v>
      </c>
      <c r="M10" s="33">
        <v>123341</v>
      </c>
      <c r="N10" s="33">
        <v>534</v>
      </c>
      <c r="O10" s="33">
        <v>123875</v>
      </c>
      <c r="P10" s="33">
        <v>331727</v>
      </c>
      <c r="Q10" s="33">
        <v>351759.56291534746</v>
      </c>
      <c r="R10" s="34">
        <v>0.3746877523603197</v>
      </c>
      <c r="S10" s="34">
        <v>7.5591406185591046</v>
      </c>
      <c r="T10" s="34">
        <v>24.252645555091981</v>
      </c>
      <c r="U10" s="34">
        <v>8.354001738133805</v>
      </c>
      <c r="V10" s="34">
        <v>40.165787911784889</v>
      </c>
      <c r="W10" s="34">
        <v>0.41789908647167673</v>
      </c>
      <c r="X10" s="34">
        <v>13.253655313194585</v>
      </c>
      <c r="Y10" s="34">
        <v>0.77325545251902095</v>
      </c>
      <c r="Z10" s="34">
        <v>14.444809852185283</v>
      </c>
      <c r="AA10" s="34">
        <v>4.1039396002075685</v>
      </c>
      <c r="AB10" s="34">
        <v>18.548749452392851</v>
      </c>
      <c r="AC10" s="34">
        <v>35.064007635716379</v>
      </c>
      <c r="AD10" s="34">
        <v>0.15180823957542541</v>
      </c>
      <c r="AE10" s="34">
        <v>35.21581587529181</v>
      </c>
      <c r="AF10" s="34">
        <v>94.30504099182987</v>
      </c>
      <c r="AG10" s="41"/>
    </row>
    <row r="11" spans="1:37">
      <c r="A11" s="35" t="s">
        <v>16</v>
      </c>
      <c r="B11" s="44">
        <v>5</v>
      </c>
      <c r="C11" s="44">
        <v>665</v>
      </c>
      <c r="D11" s="44">
        <v>1139</v>
      </c>
      <c r="E11" s="44" t="s">
        <v>95</v>
      </c>
      <c r="F11" s="44">
        <v>1804</v>
      </c>
      <c r="G11" s="44" t="s">
        <v>95</v>
      </c>
      <c r="H11" s="44" t="s">
        <v>95</v>
      </c>
      <c r="I11" s="44" t="s">
        <v>95</v>
      </c>
      <c r="J11" s="44" t="s">
        <v>95</v>
      </c>
      <c r="K11" s="44">
        <v>696</v>
      </c>
      <c r="L11" s="44">
        <v>696</v>
      </c>
      <c r="M11" s="44">
        <v>2581</v>
      </c>
      <c r="N11" s="44" t="s">
        <v>95</v>
      </c>
      <c r="O11" s="44">
        <v>2581</v>
      </c>
      <c r="P11" s="44">
        <v>5086</v>
      </c>
      <c r="Q11" s="44">
        <v>5607.76611354131</v>
      </c>
      <c r="R11" s="45">
        <v>8.9162063801596289E-2</v>
      </c>
      <c r="S11" s="45">
        <v>11.858554485612308</v>
      </c>
      <c r="T11" s="45">
        <v>20.311118134003635</v>
      </c>
      <c r="U11" s="45">
        <v>0</v>
      </c>
      <c r="V11" s="45">
        <v>32.169672619615945</v>
      </c>
      <c r="W11" s="45">
        <v>0</v>
      </c>
      <c r="X11" s="45">
        <v>0</v>
      </c>
      <c r="Y11" s="45">
        <v>0</v>
      </c>
      <c r="Z11" s="45">
        <v>0</v>
      </c>
      <c r="AA11" s="45">
        <v>12.411359281182206</v>
      </c>
      <c r="AB11" s="45">
        <v>12.411359281182206</v>
      </c>
      <c r="AC11" s="45">
        <v>46.025457334384008</v>
      </c>
      <c r="AD11" s="45">
        <v>0</v>
      </c>
      <c r="AE11" s="45">
        <v>46.025457334384008</v>
      </c>
      <c r="AF11" s="45">
        <v>90.695651298983762</v>
      </c>
      <c r="AG11" s="41"/>
    </row>
    <row r="12" spans="1:37">
      <c r="A12" s="35" t="s">
        <v>17</v>
      </c>
      <c r="B12" s="44">
        <v>13</v>
      </c>
      <c r="C12" s="44" t="s">
        <v>95</v>
      </c>
      <c r="D12" s="44">
        <v>2616</v>
      </c>
      <c r="E12" s="44">
        <v>263</v>
      </c>
      <c r="F12" s="44">
        <v>2879</v>
      </c>
      <c r="G12" s="44" t="s">
        <v>95</v>
      </c>
      <c r="H12" s="44">
        <v>1347</v>
      </c>
      <c r="I12" s="44" t="s">
        <v>95</v>
      </c>
      <c r="J12" s="44">
        <v>1347</v>
      </c>
      <c r="K12" s="44">
        <v>247</v>
      </c>
      <c r="L12" s="44">
        <v>1594</v>
      </c>
      <c r="M12" s="44">
        <v>1627</v>
      </c>
      <c r="N12" s="44" t="s">
        <v>95</v>
      </c>
      <c r="O12" s="44">
        <v>1627</v>
      </c>
      <c r="P12" s="44">
        <v>6113</v>
      </c>
      <c r="Q12" s="44">
        <v>6340.0257588778695</v>
      </c>
      <c r="R12" s="45">
        <v>0.20504648552565011</v>
      </c>
      <c r="S12" s="45">
        <v>0</v>
      </c>
      <c r="T12" s="45">
        <v>41.261662010392364</v>
      </c>
      <c r="U12" s="45">
        <v>4.1482481302496907</v>
      </c>
      <c r="V12" s="45">
        <v>45.409910140642054</v>
      </c>
      <c r="W12" s="45">
        <v>0</v>
      </c>
      <c r="X12" s="45">
        <v>21.245970461773133</v>
      </c>
      <c r="Y12" s="45">
        <v>0</v>
      </c>
      <c r="Z12" s="45">
        <v>21.245970461773133</v>
      </c>
      <c r="AA12" s="45">
        <v>3.8958832249873523</v>
      </c>
      <c r="AB12" s="45">
        <v>25.141853686760484</v>
      </c>
      <c r="AC12" s="45">
        <v>25.662356303864058</v>
      </c>
      <c r="AD12" s="45">
        <v>0</v>
      </c>
      <c r="AE12" s="45">
        <v>25.662356303864058</v>
      </c>
      <c r="AF12" s="45">
        <v>96.419166616792239</v>
      </c>
      <c r="AG12" s="41"/>
    </row>
    <row r="13" spans="1:37">
      <c r="A13" s="35" t="s">
        <v>18</v>
      </c>
      <c r="B13" s="44">
        <v>41</v>
      </c>
      <c r="C13" s="44">
        <v>787</v>
      </c>
      <c r="D13" s="44">
        <v>2031</v>
      </c>
      <c r="E13" s="44">
        <v>681</v>
      </c>
      <c r="F13" s="44">
        <v>3499</v>
      </c>
      <c r="G13" s="44" t="s">
        <v>95</v>
      </c>
      <c r="H13" s="44">
        <v>1520</v>
      </c>
      <c r="I13" s="44" t="s">
        <v>95</v>
      </c>
      <c r="J13" s="44">
        <v>1520</v>
      </c>
      <c r="K13" s="44">
        <v>538</v>
      </c>
      <c r="L13" s="44">
        <v>2058</v>
      </c>
      <c r="M13" s="44">
        <v>5448</v>
      </c>
      <c r="N13" s="44" t="s">
        <v>95</v>
      </c>
      <c r="O13" s="44">
        <v>5448</v>
      </c>
      <c r="P13" s="44">
        <v>11046</v>
      </c>
      <c r="Q13" s="44">
        <v>11294.22809377424</v>
      </c>
      <c r="R13" s="45">
        <v>0.36301728333785455</v>
      </c>
      <c r="S13" s="45">
        <v>6.9681610240705254</v>
      </c>
      <c r="T13" s="45">
        <v>17.982636645345917</v>
      </c>
      <c r="U13" s="45">
        <v>6.02962853544095</v>
      </c>
      <c r="V13" s="45">
        <v>30.980426204857391</v>
      </c>
      <c r="W13" s="45">
        <v>0</v>
      </c>
      <c r="X13" s="45">
        <v>13.458201723744851</v>
      </c>
      <c r="Y13" s="45">
        <v>0</v>
      </c>
      <c r="Z13" s="45">
        <v>13.458201723744851</v>
      </c>
      <c r="AA13" s="45">
        <v>4.7634950837991648</v>
      </c>
      <c r="AB13" s="45">
        <v>18.221696807544017</v>
      </c>
      <c r="AC13" s="45">
        <v>48.2370282835276</v>
      </c>
      <c r="AD13" s="45">
        <v>0</v>
      </c>
      <c r="AE13" s="45">
        <v>48.2370282835276</v>
      </c>
      <c r="AF13" s="45">
        <v>97.802168579266862</v>
      </c>
      <c r="AG13" s="41"/>
    </row>
    <row r="14" spans="1:37">
      <c r="A14" s="35" t="s">
        <v>19</v>
      </c>
      <c r="B14" s="44" t="s">
        <v>95</v>
      </c>
      <c r="C14" s="44">
        <v>718</v>
      </c>
      <c r="D14" s="44">
        <v>898</v>
      </c>
      <c r="E14" s="44">
        <v>122</v>
      </c>
      <c r="F14" s="44">
        <v>1738</v>
      </c>
      <c r="G14" s="44" t="s">
        <v>95</v>
      </c>
      <c r="H14" s="44" t="s">
        <v>95</v>
      </c>
      <c r="I14" s="44" t="s">
        <v>95</v>
      </c>
      <c r="J14" s="44" t="s">
        <v>95</v>
      </c>
      <c r="K14" s="44" t="s">
        <v>95</v>
      </c>
      <c r="L14" s="44" t="s">
        <v>95</v>
      </c>
      <c r="M14" s="44">
        <v>2139</v>
      </c>
      <c r="N14" s="44" t="s">
        <v>95</v>
      </c>
      <c r="O14" s="44">
        <v>2139</v>
      </c>
      <c r="P14" s="44">
        <v>3877</v>
      </c>
      <c r="Q14" s="44">
        <v>4223.23000142617</v>
      </c>
      <c r="R14" s="45">
        <v>0</v>
      </c>
      <c r="S14" s="45">
        <v>17.001205232903107</v>
      </c>
      <c r="T14" s="45">
        <v>21.263345820538984</v>
      </c>
      <c r="U14" s="45">
        <v>2.8887841760643163</v>
      </c>
      <c r="V14" s="45">
        <v>41.153335229506411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45">
        <v>50.64843731640633</v>
      </c>
      <c r="AD14" s="45">
        <v>0</v>
      </c>
      <c r="AE14" s="45">
        <v>50.64843731640633</v>
      </c>
      <c r="AF14" s="45">
        <v>91.80177254591274</v>
      </c>
      <c r="AG14" s="41"/>
    </row>
    <row r="15" spans="1:37">
      <c r="A15" s="35" t="s">
        <v>20</v>
      </c>
      <c r="B15" s="44" t="s">
        <v>95</v>
      </c>
      <c r="C15" s="44" t="s">
        <v>95</v>
      </c>
      <c r="D15" s="44">
        <v>110</v>
      </c>
      <c r="E15" s="44">
        <v>413</v>
      </c>
      <c r="F15" s="44">
        <v>523</v>
      </c>
      <c r="G15" s="44" t="s">
        <v>95</v>
      </c>
      <c r="H15" s="44" t="s">
        <v>95</v>
      </c>
      <c r="I15" s="44" t="s">
        <v>95</v>
      </c>
      <c r="J15" s="44" t="s">
        <v>95</v>
      </c>
      <c r="K15" s="44">
        <v>1213</v>
      </c>
      <c r="L15" s="44">
        <v>1213</v>
      </c>
      <c r="M15" s="44">
        <v>3383</v>
      </c>
      <c r="N15" s="44" t="s">
        <v>95</v>
      </c>
      <c r="O15" s="44">
        <v>3383</v>
      </c>
      <c r="P15" s="44">
        <v>5119</v>
      </c>
      <c r="Q15" s="44">
        <v>5642.2898951580701</v>
      </c>
      <c r="R15" s="45">
        <v>0</v>
      </c>
      <c r="S15" s="45">
        <v>0</v>
      </c>
      <c r="T15" s="45">
        <v>1.9495630682570295</v>
      </c>
      <c r="U15" s="45">
        <v>7.3197231562741196</v>
      </c>
      <c r="V15" s="45">
        <v>9.2692862245311485</v>
      </c>
      <c r="W15" s="45">
        <v>0</v>
      </c>
      <c r="X15" s="45">
        <v>0</v>
      </c>
      <c r="Y15" s="45">
        <v>0</v>
      </c>
      <c r="Z15" s="45">
        <v>0</v>
      </c>
      <c r="AA15" s="45">
        <v>21.49836365268888</v>
      </c>
      <c r="AB15" s="45">
        <v>21.49836365268888</v>
      </c>
      <c r="AC15" s="45">
        <v>59.957925999213913</v>
      </c>
      <c r="AD15" s="45">
        <v>0</v>
      </c>
      <c r="AE15" s="45">
        <v>59.957925999213913</v>
      </c>
      <c r="AF15" s="45">
        <v>90.725575876433936</v>
      </c>
      <c r="AG15" s="41"/>
    </row>
    <row r="16" spans="1:37">
      <c r="A16" s="35" t="s">
        <v>21</v>
      </c>
      <c r="B16" s="44" t="s">
        <v>95</v>
      </c>
      <c r="C16" s="44">
        <v>106</v>
      </c>
      <c r="D16" s="44" t="s">
        <v>95</v>
      </c>
      <c r="E16" s="44" t="s">
        <v>95</v>
      </c>
      <c r="F16" s="44">
        <v>106</v>
      </c>
      <c r="G16" s="44" t="s">
        <v>95</v>
      </c>
      <c r="H16" s="44" t="s">
        <v>95</v>
      </c>
      <c r="I16" s="44" t="s">
        <v>95</v>
      </c>
      <c r="J16" s="44" t="s">
        <v>95</v>
      </c>
      <c r="K16" s="44" t="s">
        <v>95</v>
      </c>
      <c r="L16" s="44" t="s">
        <v>95</v>
      </c>
      <c r="M16" s="44">
        <v>323</v>
      </c>
      <c r="N16" s="44" t="s">
        <v>95</v>
      </c>
      <c r="O16" s="44">
        <v>323</v>
      </c>
      <c r="P16" s="44">
        <v>429</v>
      </c>
      <c r="Q16" s="44">
        <v>396.419710587336</v>
      </c>
      <c r="R16" s="45">
        <v>0</v>
      </c>
      <c r="S16" s="45">
        <v>26.739336407604519</v>
      </c>
      <c r="T16" s="45">
        <v>0</v>
      </c>
      <c r="U16" s="45">
        <v>0</v>
      </c>
      <c r="V16" s="45">
        <v>26.739336407604519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45">
        <v>81.479298676002443</v>
      </c>
      <c r="AD16" s="45">
        <v>0</v>
      </c>
      <c r="AE16" s="45">
        <v>81.479298676002443</v>
      </c>
      <c r="AF16" s="45">
        <v>108.21863508360697</v>
      </c>
      <c r="AG16" s="41"/>
    </row>
    <row r="17" spans="1:33">
      <c r="A17" s="35" t="s">
        <v>22</v>
      </c>
      <c r="B17" s="44" t="s">
        <v>95</v>
      </c>
      <c r="C17" s="44">
        <v>1448</v>
      </c>
      <c r="D17" s="44">
        <v>9512</v>
      </c>
      <c r="E17" s="44">
        <v>4449</v>
      </c>
      <c r="F17" s="44">
        <v>15409</v>
      </c>
      <c r="G17" s="44" t="s">
        <v>95</v>
      </c>
      <c r="H17" s="44">
        <v>4572</v>
      </c>
      <c r="I17" s="44">
        <v>177</v>
      </c>
      <c r="J17" s="44">
        <v>4749</v>
      </c>
      <c r="K17" s="44">
        <v>979</v>
      </c>
      <c r="L17" s="44">
        <v>5728</v>
      </c>
      <c r="M17" s="44">
        <v>5425</v>
      </c>
      <c r="N17" s="44" t="s">
        <v>95</v>
      </c>
      <c r="O17" s="44">
        <v>5425</v>
      </c>
      <c r="P17" s="44">
        <v>26562</v>
      </c>
      <c r="Q17" s="44">
        <v>28242.068540712222</v>
      </c>
      <c r="R17" s="45">
        <v>0</v>
      </c>
      <c r="S17" s="45">
        <v>5.1271032003645285</v>
      </c>
      <c r="T17" s="45">
        <v>33.680252515101792</v>
      </c>
      <c r="U17" s="45">
        <v>15.753095399462561</v>
      </c>
      <c r="V17" s="45">
        <v>54.560451114928881</v>
      </c>
      <c r="W17" s="45">
        <v>0</v>
      </c>
      <c r="X17" s="45">
        <v>16.18861590612336</v>
      </c>
      <c r="Y17" s="45">
        <v>0.62672463153627178</v>
      </c>
      <c r="Z17" s="45">
        <v>16.81534053765963</v>
      </c>
      <c r="AA17" s="45">
        <v>3.4664599676497745</v>
      </c>
      <c r="AB17" s="45">
        <v>20.281800505309405</v>
      </c>
      <c r="AC17" s="45">
        <v>19.208932915730365</v>
      </c>
      <c r="AD17" s="45">
        <v>0</v>
      </c>
      <c r="AE17" s="45">
        <v>19.208932915730365</v>
      </c>
      <c r="AF17" s="45">
        <v>94.051184535968645</v>
      </c>
      <c r="AG17" s="41"/>
    </row>
    <row r="18" spans="1:33">
      <c r="A18" s="35" t="s">
        <v>23</v>
      </c>
      <c r="B18" s="44">
        <v>36</v>
      </c>
      <c r="C18" s="44">
        <v>441</v>
      </c>
      <c r="D18" s="44">
        <v>317</v>
      </c>
      <c r="E18" s="44" t="s">
        <v>95</v>
      </c>
      <c r="F18" s="44">
        <v>758</v>
      </c>
      <c r="G18" s="44" t="s">
        <v>95</v>
      </c>
      <c r="H18" s="44" t="s">
        <v>95</v>
      </c>
      <c r="I18" s="44" t="s">
        <v>95</v>
      </c>
      <c r="J18" s="44" t="s">
        <v>95</v>
      </c>
      <c r="K18" s="44">
        <v>180</v>
      </c>
      <c r="L18" s="44">
        <v>180</v>
      </c>
      <c r="M18" s="44">
        <v>1064</v>
      </c>
      <c r="N18" s="44" t="s">
        <v>95</v>
      </c>
      <c r="O18" s="44">
        <v>1064</v>
      </c>
      <c r="P18" s="44">
        <v>2038</v>
      </c>
      <c r="Q18" s="44">
        <v>2328.3974000550088</v>
      </c>
      <c r="R18" s="45">
        <v>1.546127821614536</v>
      </c>
      <c r="S18" s="45">
        <v>18.940065814778066</v>
      </c>
      <c r="T18" s="45">
        <v>13.614514429216886</v>
      </c>
      <c r="U18" s="45">
        <v>0</v>
      </c>
      <c r="V18" s="45">
        <v>32.554580243994948</v>
      </c>
      <c r="W18" s="45">
        <v>0</v>
      </c>
      <c r="X18" s="45">
        <v>0</v>
      </c>
      <c r="Y18" s="45">
        <v>0</v>
      </c>
      <c r="Z18" s="45">
        <v>0</v>
      </c>
      <c r="AA18" s="45">
        <v>7.7306391080726797</v>
      </c>
      <c r="AB18" s="45">
        <v>7.7306391080726797</v>
      </c>
      <c r="AC18" s="45">
        <v>45.696666727718508</v>
      </c>
      <c r="AD18" s="45">
        <v>0</v>
      </c>
      <c r="AE18" s="45">
        <v>45.696666727718508</v>
      </c>
      <c r="AF18" s="45">
        <v>87.528013901400669</v>
      </c>
      <c r="AG18" s="41"/>
    </row>
    <row r="19" spans="1:33">
      <c r="A19" s="35" t="s">
        <v>24</v>
      </c>
      <c r="B19" s="44">
        <v>19</v>
      </c>
      <c r="C19" s="44" t="s">
        <v>95</v>
      </c>
      <c r="D19" s="44">
        <v>1408</v>
      </c>
      <c r="E19" s="44">
        <v>93</v>
      </c>
      <c r="F19" s="44">
        <v>1501</v>
      </c>
      <c r="G19" s="44" t="s">
        <v>95</v>
      </c>
      <c r="H19" s="44" t="s">
        <v>95</v>
      </c>
      <c r="I19" s="44" t="s">
        <v>95</v>
      </c>
      <c r="J19" s="44" t="s">
        <v>95</v>
      </c>
      <c r="K19" s="44" t="s">
        <v>95</v>
      </c>
      <c r="L19" s="44" t="s">
        <v>95</v>
      </c>
      <c r="M19" s="44">
        <v>3859</v>
      </c>
      <c r="N19" s="44" t="s">
        <v>95</v>
      </c>
      <c r="O19" s="44">
        <v>3859</v>
      </c>
      <c r="P19" s="44">
        <v>5379</v>
      </c>
      <c r="Q19" s="44">
        <v>5608.08427538264</v>
      </c>
      <c r="R19" s="45">
        <v>0.33879662050377496</v>
      </c>
      <c r="S19" s="45">
        <v>0</v>
      </c>
      <c r="T19" s="45">
        <v>25.106612719437639</v>
      </c>
      <c r="U19" s="45">
        <v>1.6583203003605826</v>
      </c>
      <c r="V19" s="45">
        <v>26.764933019798221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68.811376764424608</v>
      </c>
      <c r="AD19" s="45">
        <v>0</v>
      </c>
      <c r="AE19" s="45">
        <v>68.811376764424608</v>
      </c>
      <c r="AF19" s="45">
        <v>95.9151064047266</v>
      </c>
      <c r="AG19" s="41"/>
    </row>
    <row r="20" spans="1:33">
      <c r="A20" s="35" t="s">
        <v>25</v>
      </c>
      <c r="B20" s="44" t="s">
        <v>95</v>
      </c>
      <c r="C20" s="44" t="s">
        <v>95</v>
      </c>
      <c r="D20" s="44">
        <v>344</v>
      </c>
      <c r="E20" s="44" t="s">
        <v>95</v>
      </c>
      <c r="F20" s="44">
        <v>344</v>
      </c>
      <c r="G20" s="44" t="s">
        <v>95</v>
      </c>
      <c r="H20" s="44" t="s">
        <v>95</v>
      </c>
      <c r="I20" s="44" t="s">
        <v>95</v>
      </c>
      <c r="J20" s="44" t="s">
        <v>95</v>
      </c>
      <c r="K20" s="44" t="s">
        <v>95</v>
      </c>
      <c r="L20" s="44" t="s">
        <v>95</v>
      </c>
      <c r="M20" s="44">
        <v>474</v>
      </c>
      <c r="N20" s="44" t="s">
        <v>95</v>
      </c>
      <c r="O20" s="44">
        <v>474</v>
      </c>
      <c r="P20" s="44">
        <v>818</v>
      </c>
      <c r="Q20" s="44">
        <v>730.47578692743195</v>
      </c>
      <c r="R20" s="45">
        <v>0</v>
      </c>
      <c r="S20" s="45">
        <v>0</v>
      </c>
      <c r="T20" s="45">
        <v>47.092594464623119</v>
      </c>
      <c r="U20" s="45">
        <v>0</v>
      </c>
      <c r="V20" s="45">
        <v>47.092594464623119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64.889214465788839</v>
      </c>
      <c r="AD20" s="45">
        <v>0</v>
      </c>
      <c r="AE20" s="45">
        <v>64.889214465788839</v>
      </c>
      <c r="AF20" s="45">
        <v>111.98180893041196</v>
      </c>
      <c r="AG20" s="41"/>
    </row>
    <row r="21" spans="1:33">
      <c r="A21" s="35" t="s">
        <v>26</v>
      </c>
      <c r="B21" s="44" t="s">
        <v>95</v>
      </c>
      <c r="C21" s="44">
        <v>762</v>
      </c>
      <c r="D21" s="44">
        <v>996</v>
      </c>
      <c r="E21" s="44">
        <v>551</v>
      </c>
      <c r="F21" s="44">
        <v>2309</v>
      </c>
      <c r="G21" s="44" t="s">
        <v>95</v>
      </c>
      <c r="H21" s="44">
        <v>1432</v>
      </c>
      <c r="I21" s="44" t="s">
        <v>95</v>
      </c>
      <c r="J21" s="44">
        <v>1432</v>
      </c>
      <c r="K21" s="44" t="s">
        <v>95</v>
      </c>
      <c r="L21" s="44">
        <v>1432</v>
      </c>
      <c r="M21" s="44">
        <v>1741</v>
      </c>
      <c r="N21" s="44" t="s">
        <v>95</v>
      </c>
      <c r="O21" s="44">
        <v>1741</v>
      </c>
      <c r="P21" s="44">
        <v>5482</v>
      </c>
      <c r="Q21" s="44">
        <v>5238.5172235330001</v>
      </c>
      <c r="R21" s="45">
        <v>0</v>
      </c>
      <c r="S21" s="45">
        <v>14.546100880929933</v>
      </c>
      <c r="T21" s="45">
        <v>19.013013749876919</v>
      </c>
      <c r="U21" s="45">
        <v>10.518243550383717</v>
      </c>
      <c r="V21" s="45">
        <v>44.077358181190569</v>
      </c>
      <c r="W21" s="45">
        <v>0</v>
      </c>
      <c r="X21" s="45">
        <v>27.335979608256778</v>
      </c>
      <c r="Y21" s="45">
        <v>0</v>
      </c>
      <c r="Z21" s="45">
        <v>27.335979608256778</v>
      </c>
      <c r="AA21" s="45">
        <v>0</v>
      </c>
      <c r="AB21" s="45">
        <v>27.335979608256778</v>
      </c>
      <c r="AC21" s="45">
        <v>33.234595319814979</v>
      </c>
      <c r="AD21" s="45">
        <v>0</v>
      </c>
      <c r="AE21" s="45">
        <v>33.234595319814979</v>
      </c>
      <c r="AF21" s="45">
        <v>104.64793310926233</v>
      </c>
      <c r="AG21" s="41"/>
    </row>
    <row r="22" spans="1:33">
      <c r="A22" s="35" t="s">
        <v>27</v>
      </c>
      <c r="B22" s="44" t="s">
        <v>95</v>
      </c>
      <c r="C22" s="44">
        <v>642</v>
      </c>
      <c r="D22" s="44">
        <v>489</v>
      </c>
      <c r="E22" s="44">
        <v>55</v>
      </c>
      <c r="F22" s="44">
        <v>1186</v>
      </c>
      <c r="G22" s="44" t="s">
        <v>95</v>
      </c>
      <c r="H22" s="44" t="s">
        <v>95</v>
      </c>
      <c r="I22" s="44" t="s">
        <v>95</v>
      </c>
      <c r="J22" s="44" t="s">
        <v>95</v>
      </c>
      <c r="K22" s="44" t="s">
        <v>95</v>
      </c>
      <c r="L22" s="44" t="s">
        <v>95</v>
      </c>
      <c r="M22" s="44">
        <v>481</v>
      </c>
      <c r="N22" s="44" t="s">
        <v>95</v>
      </c>
      <c r="O22" s="44">
        <v>481</v>
      </c>
      <c r="P22" s="44">
        <v>1667</v>
      </c>
      <c r="Q22" s="44">
        <v>1746.7496458349101</v>
      </c>
      <c r="R22" s="45">
        <v>0</v>
      </c>
      <c r="S22" s="45">
        <v>36.753979113769184</v>
      </c>
      <c r="T22" s="45">
        <v>27.994853250207367</v>
      </c>
      <c r="U22" s="45">
        <v>3.1487053757901946</v>
      </c>
      <c r="V22" s="45">
        <v>67.897537739766747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45">
        <v>27.536859741001521</v>
      </c>
      <c r="AD22" s="45">
        <v>0</v>
      </c>
      <c r="AE22" s="45">
        <v>27.536859741001521</v>
      </c>
      <c r="AF22" s="45">
        <v>95.434397480768268</v>
      </c>
      <c r="AG22" s="41"/>
    </row>
    <row r="23" spans="1:33">
      <c r="A23" s="35" t="s">
        <v>28</v>
      </c>
      <c r="B23" s="44" t="s">
        <v>95</v>
      </c>
      <c r="C23" s="44">
        <v>603</v>
      </c>
      <c r="D23" s="44" t="s">
        <v>95</v>
      </c>
      <c r="E23" s="44" t="s">
        <v>95</v>
      </c>
      <c r="F23" s="44">
        <v>603</v>
      </c>
      <c r="G23" s="44" t="s">
        <v>95</v>
      </c>
      <c r="H23" s="44" t="s">
        <v>95</v>
      </c>
      <c r="I23" s="44" t="s">
        <v>95</v>
      </c>
      <c r="J23" s="44" t="s">
        <v>95</v>
      </c>
      <c r="K23" s="44" t="s">
        <v>95</v>
      </c>
      <c r="L23" s="44" t="s">
        <v>95</v>
      </c>
      <c r="M23" s="44">
        <v>1428</v>
      </c>
      <c r="N23" s="44" t="s">
        <v>95</v>
      </c>
      <c r="O23" s="44">
        <v>1428</v>
      </c>
      <c r="P23" s="44">
        <v>2031</v>
      </c>
      <c r="Q23" s="44">
        <v>1744.2623898134859</v>
      </c>
      <c r="R23" s="45">
        <v>0</v>
      </c>
      <c r="S23" s="45">
        <v>34.570486844268814</v>
      </c>
      <c r="T23" s="45">
        <v>0</v>
      </c>
      <c r="U23" s="45">
        <v>0</v>
      </c>
      <c r="V23" s="45">
        <v>34.570486844268814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81.86841660632814</v>
      </c>
      <c r="AD23" s="45">
        <v>0</v>
      </c>
      <c r="AE23" s="45">
        <v>81.86841660632814</v>
      </c>
      <c r="AF23" s="45">
        <v>116.43890345059695</v>
      </c>
      <c r="AG23" s="41"/>
    </row>
    <row r="24" spans="1:33">
      <c r="A24" s="35" t="s">
        <v>29</v>
      </c>
      <c r="B24" s="44">
        <v>166</v>
      </c>
      <c r="C24" s="44" t="s">
        <v>95</v>
      </c>
      <c r="D24" s="44">
        <v>1222</v>
      </c>
      <c r="E24" s="44">
        <v>358</v>
      </c>
      <c r="F24" s="44">
        <v>1580</v>
      </c>
      <c r="G24" s="44" t="s">
        <v>95</v>
      </c>
      <c r="H24" s="44">
        <v>1478</v>
      </c>
      <c r="I24" s="44" t="s">
        <v>95</v>
      </c>
      <c r="J24" s="44">
        <v>1478</v>
      </c>
      <c r="K24" s="44">
        <v>1989</v>
      </c>
      <c r="L24" s="44">
        <v>3467</v>
      </c>
      <c r="M24" s="44">
        <v>4621</v>
      </c>
      <c r="N24" s="44" t="s">
        <v>95</v>
      </c>
      <c r="O24" s="44">
        <v>4621</v>
      </c>
      <c r="P24" s="44">
        <v>9834</v>
      </c>
      <c r="Q24" s="44">
        <v>10809.25214283151</v>
      </c>
      <c r="R24" s="45">
        <v>1.5357214153810634</v>
      </c>
      <c r="S24" s="45">
        <v>0</v>
      </c>
      <c r="T24" s="45">
        <v>11.305129937323251</v>
      </c>
      <c r="U24" s="45">
        <v>3.3119775102796427</v>
      </c>
      <c r="V24" s="45">
        <v>14.617107447602892</v>
      </c>
      <c r="W24" s="45">
        <v>0</v>
      </c>
      <c r="X24" s="45">
        <v>13.673471397188022</v>
      </c>
      <c r="Y24" s="45">
        <v>0</v>
      </c>
      <c r="Z24" s="45">
        <v>13.673471397188022</v>
      </c>
      <c r="AA24" s="45">
        <v>18.400902983089971</v>
      </c>
      <c r="AB24" s="45">
        <v>32.074374380277995</v>
      </c>
      <c r="AC24" s="45">
        <v>42.750413617324661</v>
      </c>
      <c r="AD24" s="45">
        <v>0</v>
      </c>
      <c r="AE24" s="45">
        <v>42.750413617324661</v>
      </c>
      <c r="AF24" s="45">
        <v>90.977616860586608</v>
      </c>
      <c r="AG24" s="41"/>
    </row>
    <row r="25" spans="1:33">
      <c r="A25" s="35" t="s">
        <v>30</v>
      </c>
      <c r="B25" s="44">
        <v>21</v>
      </c>
      <c r="C25" s="44">
        <v>1836</v>
      </c>
      <c r="D25" s="44">
        <v>2126</v>
      </c>
      <c r="E25" s="44">
        <v>709</v>
      </c>
      <c r="F25" s="44">
        <v>4671</v>
      </c>
      <c r="G25" s="44" t="s">
        <v>95</v>
      </c>
      <c r="H25" s="44">
        <v>1222</v>
      </c>
      <c r="I25" s="44" t="s">
        <v>95</v>
      </c>
      <c r="J25" s="44">
        <v>1222</v>
      </c>
      <c r="K25" s="44" t="s">
        <v>95</v>
      </c>
      <c r="L25" s="44">
        <v>1222</v>
      </c>
      <c r="M25" s="44">
        <v>4559</v>
      </c>
      <c r="N25" s="44">
        <v>0</v>
      </c>
      <c r="O25" s="44">
        <v>4559</v>
      </c>
      <c r="P25" s="44">
        <v>10473</v>
      </c>
      <c r="Q25" s="44">
        <v>9988.8314587684399</v>
      </c>
      <c r="R25" s="45">
        <v>0.21023480160500346</v>
      </c>
      <c r="S25" s="45">
        <v>18.380528368894584</v>
      </c>
      <c r="T25" s="45">
        <v>21.283770867249395</v>
      </c>
      <c r="U25" s="45">
        <v>7.097927349426068</v>
      </c>
      <c r="V25" s="45">
        <v>46.762226585570048</v>
      </c>
      <c r="W25" s="45">
        <v>0</v>
      </c>
      <c r="X25" s="45">
        <v>12.233663217205438</v>
      </c>
      <c r="Y25" s="45">
        <v>0</v>
      </c>
      <c r="Z25" s="45">
        <v>12.233663217205438</v>
      </c>
      <c r="AA25" s="45">
        <v>0</v>
      </c>
      <c r="AB25" s="45">
        <v>12.233663217205438</v>
      </c>
      <c r="AC25" s="45">
        <v>45.640974310343367</v>
      </c>
      <c r="AD25" s="45">
        <v>0</v>
      </c>
      <c r="AE25" s="45">
        <v>45.640974310343367</v>
      </c>
      <c r="AF25" s="45">
        <v>104.84709891472386</v>
      </c>
      <c r="AG25" s="41"/>
    </row>
    <row r="26" spans="1:33">
      <c r="A26" s="35" t="s">
        <v>31</v>
      </c>
      <c r="B26" s="44" t="s">
        <v>95</v>
      </c>
      <c r="C26" s="44" t="s">
        <v>95</v>
      </c>
      <c r="D26" s="44">
        <v>456</v>
      </c>
      <c r="E26" s="44" t="s">
        <v>95</v>
      </c>
      <c r="F26" s="44">
        <v>456</v>
      </c>
      <c r="G26" s="44" t="s">
        <v>95</v>
      </c>
      <c r="H26" s="44" t="s">
        <v>95</v>
      </c>
      <c r="I26" s="44" t="s">
        <v>95</v>
      </c>
      <c r="J26" s="44" t="s">
        <v>95</v>
      </c>
      <c r="K26" s="44" t="s">
        <v>95</v>
      </c>
      <c r="L26" s="44" t="s">
        <v>95</v>
      </c>
      <c r="M26" s="44">
        <v>762</v>
      </c>
      <c r="N26" s="44" t="s">
        <v>95</v>
      </c>
      <c r="O26" s="44">
        <v>762</v>
      </c>
      <c r="P26" s="44">
        <v>1218</v>
      </c>
      <c r="Q26" s="44">
        <v>1285.5402984497641</v>
      </c>
      <c r="R26" s="45">
        <v>0</v>
      </c>
      <c r="S26" s="45">
        <v>0</v>
      </c>
      <c r="T26" s="45">
        <v>35.471466787147115</v>
      </c>
      <c r="U26" s="45">
        <v>0</v>
      </c>
      <c r="V26" s="45">
        <v>35.471466787147115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59.274687920627422</v>
      </c>
      <c r="AD26" s="45">
        <v>0</v>
      </c>
      <c r="AE26" s="45">
        <v>59.274687920627422</v>
      </c>
      <c r="AF26" s="45">
        <v>94.746154707774537</v>
      </c>
      <c r="AG26" s="41"/>
    </row>
    <row r="27" spans="1:33">
      <c r="A27" s="35" t="s">
        <v>32</v>
      </c>
      <c r="B27" s="44">
        <v>35</v>
      </c>
      <c r="C27" s="44">
        <v>1724</v>
      </c>
      <c r="D27" s="44">
        <v>7172</v>
      </c>
      <c r="E27" s="44">
        <v>3206</v>
      </c>
      <c r="F27" s="44">
        <v>12102</v>
      </c>
      <c r="G27" s="44" t="s">
        <v>95</v>
      </c>
      <c r="H27" s="44">
        <v>9891</v>
      </c>
      <c r="I27" s="44">
        <v>95</v>
      </c>
      <c r="J27" s="44">
        <v>9986</v>
      </c>
      <c r="K27" s="44">
        <v>1290</v>
      </c>
      <c r="L27" s="44">
        <v>11276</v>
      </c>
      <c r="M27" s="44">
        <v>9231</v>
      </c>
      <c r="N27" s="44" t="s">
        <v>95</v>
      </c>
      <c r="O27" s="44">
        <v>9231</v>
      </c>
      <c r="P27" s="44">
        <v>32644</v>
      </c>
      <c r="Q27" s="44">
        <v>33795.2711227279</v>
      </c>
      <c r="R27" s="45">
        <v>0.10356478535975377</v>
      </c>
      <c r="S27" s="45">
        <v>5.1013054274347294</v>
      </c>
      <c r="T27" s="45">
        <v>21.22190401714726</v>
      </c>
      <c r="U27" s="45">
        <v>9.4865343389534456</v>
      </c>
      <c r="V27" s="45">
        <v>35.809743783535431</v>
      </c>
      <c r="W27" s="45">
        <v>0</v>
      </c>
      <c r="X27" s="45">
        <v>29.267408342666418</v>
      </c>
      <c r="Y27" s="45">
        <v>0.28110441740504599</v>
      </c>
      <c r="Z27" s="45">
        <v>29.548512760071464</v>
      </c>
      <c r="AA27" s="45">
        <v>3.8171020889737819</v>
      </c>
      <c r="AB27" s="45">
        <v>33.365614849045244</v>
      </c>
      <c r="AC27" s="45">
        <v>27.314472390168202</v>
      </c>
      <c r="AD27" s="45">
        <v>0</v>
      </c>
      <c r="AE27" s="45">
        <v>27.314472390168202</v>
      </c>
      <c r="AF27" s="45">
        <v>96.593395808108639</v>
      </c>
      <c r="AG27" s="41"/>
    </row>
    <row r="28" spans="1:33">
      <c r="A28" s="35" t="s">
        <v>33</v>
      </c>
      <c r="B28" s="44" t="s">
        <v>95</v>
      </c>
      <c r="C28" s="44">
        <v>782</v>
      </c>
      <c r="D28" s="44" t="s">
        <v>95</v>
      </c>
      <c r="E28" s="44" t="s">
        <v>95</v>
      </c>
      <c r="F28" s="44">
        <v>782</v>
      </c>
      <c r="G28" s="44" t="s">
        <v>95</v>
      </c>
      <c r="H28" s="44" t="s">
        <v>95</v>
      </c>
      <c r="I28" s="44" t="s">
        <v>95</v>
      </c>
      <c r="J28" s="44" t="s">
        <v>95</v>
      </c>
      <c r="K28" s="44">
        <v>390</v>
      </c>
      <c r="L28" s="44">
        <v>390</v>
      </c>
      <c r="M28" s="44">
        <v>1022</v>
      </c>
      <c r="N28" s="44" t="s">
        <v>95</v>
      </c>
      <c r="O28" s="44">
        <v>1022</v>
      </c>
      <c r="P28" s="44">
        <v>2194</v>
      </c>
      <c r="Q28" s="44">
        <v>2264.163198120234</v>
      </c>
      <c r="R28" s="45">
        <v>0</v>
      </c>
      <c r="S28" s="45">
        <v>34.538146395508782</v>
      </c>
      <c r="T28" s="45">
        <v>0</v>
      </c>
      <c r="U28" s="45">
        <v>0</v>
      </c>
      <c r="V28" s="45">
        <v>34.538146395508782</v>
      </c>
      <c r="W28" s="45">
        <v>0</v>
      </c>
      <c r="X28" s="45">
        <v>0</v>
      </c>
      <c r="Y28" s="45">
        <v>0</v>
      </c>
      <c r="Z28" s="45">
        <v>0</v>
      </c>
      <c r="AA28" s="45">
        <v>17.224906770138652</v>
      </c>
      <c r="AB28" s="45">
        <v>17.224906770138652</v>
      </c>
      <c r="AC28" s="45">
        <v>45.138089023286412</v>
      </c>
      <c r="AD28" s="45">
        <v>0</v>
      </c>
      <c r="AE28" s="45">
        <v>45.138089023286412</v>
      </c>
      <c r="AF28" s="45">
        <v>96.901142188933846</v>
      </c>
      <c r="AG28" s="41"/>
    </row>
    <row r="29" spans="1:33">
      <c r="A29" s="35" t="s">
        <v>34</v>
      </c>
      <c r="B29" s="44">
        <v>14</v>
      </c>
      <c r="C29" s="44">
        <v>469</v>
      </c>
      <c r="D29" s="44" t="s">
        <v>95</v>
      </c>
      <c r="E29" s="44" t="s">
        <v>95</v>
      </c>
      <c r="F29" s="44">
        <v>469</v>
      </c>
      <c r="G29" s="44" t="s">
        <v>95</v>
      </c>
      <c r="H29" s="44" t="s">
        <v>95</v>
      </c>
      <c r="I29" s="44" t="s">
        <v>95</v>
      </c>
      <c r="J29" s="44" t="s">
        <v>95</v>
      </c>
      <c r="K29" s="44">
        <v>299</v>
      </c>
      <c r="L29" s="44">
        <v>299</v>
      </c>
      <c r="M29" s="44">
        <v>2046</v>
      </c>
      <c r="N29" s="44" t="s">
        <v>95</v>
      </c>
      <c r="O29" s="44">
        <v>2046</v>
      </c>
      <c r="P29" s="44">
        <v>2828</v>
      </c>
      <c r="Q29" s="44">
        <v>3558.88986637884</v>
      </c>
      <c r="R29" s="45">
        <v>0.39338109707353658</v>
      </c>
      <c r="S29" s="45">
        <v>13.178266751963475</v>
      </c>
      <c r="T29" s="45">
        <v>0</v>
      </c>
      <c r="U29" s="45">
        <v>0</v>
      </c>
      <c r="V29" s="45">
        <v>13.178266751963475</v>
      </c>
      <c r="W29" s="45">
        <v>0</v>
      </c>
      <c r="X29" s="45">
        <v>0</v>
      </c>
      <c r="Y29" s="45">
        <v>0</v>
      </c>
      <c r="Z29" s="45">
        <v>0</v>
      </c>
      <c r="AA29" s="45">
        <v>8.4014962874991017</v>
      </c>
      <c r="AB29" s="45">
        <v>8.4014962874991017</v>
      </c>
      <c r="AC29" s="45">
        <v>57.489837472318271</v>
      </c>
      <c r="AD29" s="45">
        <v>0</v>
      </c>
      <c r="AE29" s="45">
        <v>57.489837472318271</v>
      </c>
      <c r="AF29" s="45">
        <v>79.462981608854378</v>
      </c>
      <c r="AG29" s="41"/>
    </row>
    <row r="30" spans="1:33">
      <c r="A30" s="35" t="s">
        <v>35</v>
      </c>
      <c r="B30" s="44">
        <v>44</v>
      </c>
      <c r="C30" s="44">
        <v>2041</v>
      </c>
      <c r="D30" s="44">
        <v>31591</v>
      </c>
      <c r="E30" s="44">
        <v>14219</v>
      </c>
      <c r="F30" s="44">
        <v>47851</v>
      </c>
      <c r="G30" s="44" t="s">
        <v>95</v>
      </c>
      <c r="H30" s="44">
        <v>14809</v>
      </c>
      <c r="I30" s="44">
        <v>2124</v>
      </c>
      <c r="J30" s="44">
        <v>16933</v>
      </c>
      <c r="K30" s="44" t="s">
        <v>95</v>
      </c>
      <c r="L30" s="44">
        <v>16933</v>
      </c>
      <c r="M30" s="44">
        <v>19812</v>
      </c>
      <c r="N30" s="44">
        <v>534</v>
      </c>
      <c r="O30" s="44">
        <v>20346</v>
      </c>
      <c r="P30" s="44">
        <v>85174</v>
      </c>
      <c r="Q30" s="44">
        <v>90501.057703261409</v>
      </c>
      <c r="R30" s="45">
        <v>4.8618216313304326E-2</v>
      </c>
      <c r="S30" s="45">
        <v>2.2552222612603212</v>
      </c>
      <c r="T30" s="45">
        <v>34.906774353490839</v>
      </c>
      <c r="U30" s="45">
        <v>15.711418585428959</v>
      </c>
      <c r="V30" s="45">
        <v>52.873415200180119</v>
      </c>
      <c r="W30" s="45">
        <v>0</v>
      </c>
      <c r="X30" s="45">
        <v>16.363344667811905</v>
      </c>
      <c r="Y30" s="45">
        <v>2.3469338965785997</v>
      </c>
      <c r="Z30" s="45">
        <v>18.710278564390503</v>
      </c>
      <c r="AA30" s="45">
        <v>0</v>
      </c>
      <c r="AB30" s="45">
        <v>18.710278564390503</v>
      </c>
      <c r="AC30" s="45">
        <v>21.89145685452694</v>
      </c>
      <c r="AD30" s="45">
        <v>0.59004835252964793</v>
      </c>
      <c r="AE30" s="45">
        <v>22.481505207056586</v>
      </c>
      <c r="AF30" s="45">
        <v>94.113817187940512</v>
      </c>
      <c r="AG30" s="41"/>
    </row>
    <row r="31" spans="1:33">
      <c r="A31" s="35" t="s">
        <v>36</v>
      </c>
      <c r="B31" s="44" t="s">
        <v>95</v>
      </c>
      <c r="C31" s="44">
        <v>534</v>
      </c>
      <c r="D31" s="44">
        <v>1276</v>
      </c>
      <c r="E31" s="44">
        <v>191</v>
      </c>
      <c r="F31" s="44">
        <v>2001</v>
      </c>
      <c r="G31" s="44" t="s">
        <v>95</v>
      </c>
      <c r="H31" s="44">
        <v>655</v>
      </c>
      <c r="I31" s="44" t="s">
        <v>95</v>
      </c>
      <c r="J31" s="44">
        <v>655</v>
      </c>
      <c r="K31" s="44" t="s">
        <v>95</v>
      </c>
      <c r="L31" s="44">
        <v>655</v>
      </c>
      <c r="M31" s="44">
        <v>264</v>
      </c>
      <c r="N31" s="44" t="s">
        <v>95</v>
      </c>
      <c r="O31" s="44">
        <v>264</v>
      </c>
      <c r="P31" s="44">
        <v>2920</v>
      </c>
      <c r="Q31" s="44">
        <v>2622.3630364825913</v>
      </c>
      <c r="R31" s="45">
        <v>0</v>
      </c>
      <c r="S31" s="45">
        <v>20.363313262539766</v>
      </c>
      <c r="T31" s="45">
        <v>48.658403975656817</v>
      </c>
      <c r="U31" s="45">
        <v>7.283507178174335</v>
      </c>
      <c r="V31" s="45">
        <v>76.305224416370919</v>
      </c>
      <c r="W31" s="45">
        <v>0</v>
      </c>
      <c r="X31" s="45">
        <v>24.977472260231359</v>
      </c>
      <c r="Y31" s="45">
        <v>0</v>
      </c>
      <c r="Z31" s="45">
        <v>24.977472260231359</v>
      </c>
      <c r="AA31" s="45">
        <v>0</v>
      </c>
      <c r="AB31" s="45">
        <v>24.977472260231359</v>
      </c>
      <c r="AC31" s="45">
        <v>10.06725599496348</v>
      </c>
      <c r="AD31" s="45">
        <v>0</v>
      </c>
      <c r="AE31" s="45">
        <v>10.06725599496348</v>
      </c>
      <c r="AF31" s="45">
        <v>111.34995267156576</v>
      </c>
      <c r="AG31" s="41"/>
    </row>
    <row r="32" spans="1:33">
      <c r="A32" s="35" t="s">
        <v>37</v>
      </c>
      <c r="B32" s="44">
        <v>30</v>
      </c>
      <c r="C32" s="44" t="s">
        <v>95</v>
      </c>
      <c r="D32" s="44" t="s">
        <v>95</v>
      </c>
      <c r="E32" s="44">
        <v>55</v>
      </c>
      <c r="F32" s="44">
        <v>55</v>
      </c>
      <c r="G32" s="44" t="s">
        <v>95</v>
      </c>
      <c r="H32" s="44" t="s">
        <v>95</v>
      </c>
      <c r="I32" s="44" t="s">
        <v>95</v>
      </c>
      <c r="J32" s="44" t="s">
        <v>95</v>
      </c>
      <c r="K32" s="44">
        <v>326</v>
      </c>
      <c r="L32" s="44">
        <v>326</v>
      </c>
      <c r="M32" s="44">
        <v>1087</v>
      </c>
      <c r="N32" s="44" t="s">
        <v>95</v>
      </c>
      <c r="O32" s="44">
        <v>1087</v>
      </c>
      <c r="P32" s="44">
        <v>1498</v>
      </c>
      <c r="Q32" s="44">
        <v>1722.2932602988312</v>
      </c>
      <c r="R32" s="45">
        <v>1.7418636356269994</v>
      </c>
      <c r="S32" s="45">
        <v>0</v>
      </c>
      <c r="T32" s="45">
        <v>0</v>
      </c>
      <c r="U32" s="45">
        <v>3.1934166653161653</v>
      </c>
      <c r="V32" s="45">
        <v>3.1934166653161653</v>
      </c>
      <c r="W32" s="45">
        <v>0</v>
      </c>
      <c r="X32" s="45">
        <v>0</v>
      </c>
      <c r="Y32" s="45">
        <v>0</v>
      </c>
      <c r="Z32" s="45">
        <v>0</v>
      </c>
      <c r="AA32" s="45">
        <v>18.928251507146726</v>
      </c>
      <c r="AB32" s="45">
        <v>18.928251507146726</v>
      </c>
      <c r="AC32" s="45">
        <v>63.113525730884938</v>
      </c>
      <c r="AD32" s="45">
        <v>0</v>
      </c>
      <c r="AE32" s="45">
        <v>63.113525730884938</v>
      </c>
      <c r="AF32" s="45">
        <v>86.977057538974833</v>
      </c>
      <c r="AG32" s="41"/>
    </row>
    <row r="33" spans="1:33">
      <c r="A33" s="35" t="s">
        <v>38</v>
      </c>
      <c r="B33" s="44">
        <v>240</v>
      </c>
      <c r="C33" s="44">
        <v>839</v>
      </c>
      <c r="D33" s="44">
        <v>1057</v>
      </c>
      <c r="E33" s="44">
        <v>47</v>
      </c>
      <c r="F33" s="44">
        <v>1943</v>
      </c>
      <c r="G33" s="44" t="s">
        <v>95</v>
      </c>
      <c r="H33" s="44" t="s">
        <v>95</v>
      </c>
      <c r="I33" s="44" t="s">
        <v>95</v>
      </c>
      <c r="J33" s="44" t="s">
        <v>95</v>
      </c>
      <c r="K33" s="44">
        <v>1533</v>
      </c>
      <c r="L33" s="44">
        <v>1533</v>
      </c>
      <c r="M33" s="44">
        <v>4466</v>
      </c>
      <c r="N33" s="44" t="s">
        <v>95</v>
      </c>
      <c r="O33" s="44">
        <v>4466</v>
      </c>
      <c r="P33" s="44">
        <v>8182</v>
      </c>
      <c r="Q33" s="44">
        <v>9421.8112883039703</v>
      </c>
      <c r="R33" s="45">
        <v>2.5472809065697457</v>
      </c>
      <c r="S33" s="45">
        <v>8.9048695025500688</v>
      </c>
      <c r="T33" s="45">
        <v>11.218649659350922</v>
      </c>
      <c r="U33" s="45">
        <v>0.4988425108699085</v>
      </c>
      <c r="V33" s="45">
        <v>20.6223616727709</v>
      </c>
      <c r="W33" s="45">
        <v>0</v>
      </c>
      <c r="X33" s="45">
        <v>0</v>
      </c>
      <c r="Y33" s="45">
        <v>0</v>
      </c>
      <c r="Z33" s="45">
        <v>0</v>
      </c>
      <c r="AA33" s="45">
        <v>16.270756790714248</v>
      </c>
      <c r="AB33" s="45">
        <v>16.270756790714248</v>
      </c>
      <c r="AC33" s="45">
        <v>47.40065220308535</v>
      </c>
      <c r="AD33" s="45">
        <v>0</v>
      </c>
      <c r="AE33" s="45">
        <v>47.40065220308535</v>
      </c>
      <c r="AF33" s="45">
        <v>86.841051573140248</v>
      </c>
      <c r="AG33" s="41"/>
    </row>
    <row r="34" spans="1:33">
      <c r="A34" s="35" t="s">
        <v>39</v>
      </c>
      <c r="B34" s="44" t="s">
        <v>95</v>
      </c>
      <c r="C34" s="44" t="s">
        <v>95</v>
      </c>
      <c r="D34" s="44">
        <v>779</v>
      </c>
      <c r="E34" s="44" t="s">
        <v>95</v>
      </c>
      <c r="F34" s="44">
        <v>779</v>
      </c>
      <c r="G34" s="44" t="s">
        <v>95</v>
      </c>
      <c r="H34" s="44" t="s">
        <v>95</v>
      </c>
      <c r="I34" s="44" t="s">
        <v>95</v>
      </c>
      <c r="J34" s="44" t="s">
        <v>95</v>
      </c>
      <c r="K34" s="44" t="s">
        <v>95</v>
      </c>
      <c r="L34" s="44" t="s">
        <v>95</v>
      </c>
      <c r="M34" s="44">
        <v>231</v>
      </c>
      <c r="N34" s="44" t="s">
        <v>95</v>
      </c>
      <c r="O34" s="44">
        <v>231</v>
      </c>
      <c r="P34" s="44">
        <v>1010</v>
      </c>
      <c r="Q34" s="44">
        <v>687.08938972212104</v>
      </c>
      <c r="R34" s="45">
        <v>0</v>
      </c>
      <c r="S34" s="45">
        <v>0</v>
      </c>
      <c r="T34" s="45">
        <v>113.3768053549845</v>
      </c>
      <c r="U34" s="45">
        <v>0</v>
      </c>
      <c r="V34" s="45">
        <v>113.3768053549845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33.620079636715559</v>
      </c>
      <c r="AD34" s="45">
        <v>0</v>
      </c>
      <c r="AE34" s="45">
        <v>33.620079636715559</v>
      </c>
      <c r="AF34" s="45">
        <v>146.99688499170006</v>
      </c>
      <c r="AG34" s="41"/>
    </row>
    <row r="35" spans="1:33">
      <c r="A35" s="35" t="s">
        <v>40</v>
      </c>
      <c r="B35" s="44" t="s">
        <v>95</v>
      </c>
      <c r="C35" s="44">
        <v>653</v>
      </c>
      <c r="D35" s="44">
        <v>640</v>
      </c>
      <c r="E35" s="44">
        <v>169</v>
      </c>
      <c r="F35" s="44">
        <v>1462</v>
      </c>
      <c r="G35" s="44" t="s">
        <v>95</v>
      </c>
      <c r="H35" s="44">
        <v>1182</v>
      </c>
      <c r="I35" s="44" t="s">
        <v>95</v>
      </c>
      <c r="J35" s="44">
        <v>1182</v>
      </c>
      <c r="K35" s="44" t="s">
        <v>95</v>
      </c>
      <c r="L35" s="44">
        <v>1182</v>
      </c>
      <c r="M35" s="44">
        <v>1269</v>
      </c>
      <c r="N35" s="44" t="s">
        <v>95</v>
      </c>
      <c r="O35" s="44">
        <v>1269</v>
      </c>
      <c r="P35" s="44">
        <v>3913</v>
      </c>
      <c r="Q35" s="44">
        <v>4873.3561905509905</v>
      </c>
      <c r="R35" s="45">
        <v>0</v>
      </c>
      <c r="S35" s="45">
        <v>13.399389957707372</v>
      </c>
      <c r="T35" s="45">
        <v>13.132633342929125</v>
      </c>
      <c r="U35" s="45">
        <v>3.4678359921172222</v>
      </c>
      <c r="V35" s="45">
        <v>29.999859292753719</v>
      </c>
      <c r="W35" s="45">
        <v>0</v>
      </c>
      <c r="X35" s="45">
        <v>24.254332205222227</v>
      </c>
      <c r="Y35" s="45">
        <v>0</v>
      </c>
      <c r="Z35" s="45">
        <v>24.254332205222227</v>
      </c>
      <c r="AA35" s="45">
        <v>0</v>
      </c>
      <c r="AB35" s="45">
        <v>24.254332205222227</v>
      </c>
      <c r="AC35" s="45">
        <v>26.039549550276657</v>
      </c>
      <c r="AD35" s="45">
        <v>0</v>
      </c>
      <c r="AE35" s="45">
        <v>26.039549550276657</v>
      </c>
      <c r="AF35" s="45">
        <v>80.293741048252599</v>
      </c>
      <c r="AG35" s="41"/>
    </row>
    <row r="36" spans="1:33">
      <c r="A36" s="35" t="s">
        <v>41</v>
      </c>
      <c r="B36" s="44" t="s">
        <v>95</v>
      </c>
      <c r="C36" s="44">
        <v>769</v>
      </c>
      <c r="D36" s="44" t="s">
        <v>95</v>
      </c>
      <c r="E36" s="44">
        <v>64</v>
      </c>
      <c r="F36" s="44">
        <v>833</v>
      </c>
      <c r="G36" s="44" t="s">
        <v>95</v>
      </c>
      <c r="H36" s="44" t="s">
        <v>95</v>
      </c>
      <c r="I36" s="44" t="s">
        <v>95</v>
      </c>
      <c r="J36" s="44" t="s">
        <v>95</v>
      </c>
      <c r="K36" s="44">
        <v>435</v>
      </c>
      <c r="L36" s="44">
        <v>435</v>
      </c>
      <c r="M36" s="44">
        <v>2413</v>
      </c>
      <c r="N36" s="44" t="s">
        <v>95</v>
      </c>
      <c r="O36" s="44">
        <v>2413</v>
      </c>
      <c r="P36" s="44">
        <v>3681</v>
      </c>
      <c r="Q36" s="44">
        <v>3875.8502697379699</v>
      </c>
      <c r="R36" s="45">
        <v>0</v>
      </c>
      <c r="S36" s="45">
        <v>19.840807732028019</v>
      </c>
      <c r="T36" s="45">
        <v>0</v>
      </c>
      <c r="U36" s="45">
        <v>1.6512505784782747</v>
      </c>
      <c r="V36" s="45">
        <v>21.492058310506295</v>
      </c>
      <c r="W36" s="45">
        <v>0</v>
      </c>
      <c r="X36" s="45">
        <v>0</v>
      </c>
      <c r="Y36" s="45">
        <v>0</v>
      </c>
      <c r="Z36" s="45">
        <v>0</v>
      </c>
      <c r="AA36" s="45">
        <v>11.223343775594524</v>
      </c>
      <c r="AB36" s="45">
        <v>11.223343775594524</v>
      </c>
      <c r="AC36" s="45">
        <v>62.257306966688702</v>
      </c>
      <c r="AD36" s="45">
        <v>0</v>
      </c>
      <c r="AE36" s="45">
        <v>62.257306966688702</v>
      </c>
      <c r="AF36" s="45">
        <v>94.972709052789526</v>
      </c>
      <c r="AG36" s="41"/>
    </row>
    <row r="37" spans="1:33">
      <c r="A37" s="35" t="s">
        <v>42</v>
      </c>
      <c r="B37" s="44">
        <v>46</v>
      </c>
      <c r="C37" s="44">
        <v>370</v>
      </c>
      <c r="D37" s="44">
        <v>3893</v>
      </c>
      <c r="E37" s="44">
        <v>1289</v>
      </c>
      <c r="F37" s="44">
        <v>5552</v>
      </c>
      <c r="G37" s="44">
        <v>1179</v>
      </c>
      <c r="H37" s="44">
        <v>3533</v>
      </c>
      <c r="I37" s="44">
        <v>52</v>
      </c>
      <c r="J37" s="44">
        <v>4764</v>
      </c>
      <c r="K37" s="44" t="s">
        <v>95</v>
      </c>
      <c r="L37" s="44">
        <v>4764</v>
      </c>
      <c r="M37" s="44">
        <v>4218</v>
      </c>
      <c r="N37" s="44" t="s">
        <v>95</v>
      </c>
      <c r="O37" s="44">
        <v>4218</v>
      </c>
      <c r="P37" s="44">
        <v>14580</v>
      </c>
      <c r="Q37" s="44">
        <v>15268.381751999101</v>
      </c>
      <c r="R37" s="45">
        <v>0.30127619774752612</v>
      </c>
      <c r="S37" s="45">
        <v>2.4233085470996665</v>
      </c>
      <c r="T37" s="45">
        <v>25.497135605024329</v>
      </c>
      <c r="U37" s="45">
        <v>8.4422830194904588</v>
      </c>
      <c r="V37" s="45">
        <v>36.362727171614452</v>
      </c>
      <c r="W37" s="45">
        <v>7.7218399379202882</v>
      </c>
      <c r="X37" s="45">
        <v>23.139321883521951</v>
      </c>
      <c r="Y37" s="45">
        <v>0.34057309310589906</v>
      </c>
      <c r="Z37" s="45">
        <v>31.201734914548137</v>
      </c>
      <c r="AA37" s="45">
        <v>0</v>
      </c>
      <c r="AB37" s="45">
        <v>31.201734914548137</v>
      </c>
      <c r="AC37" s="45">
        <v>27.625717436936196</v>
      </c>
      <c r="AD37" s="45">
        <v>0</v>
      </c>
      <c r="AE37" s="45">
        <v>27.625717436936196</v>
      </c>
      <c r="AF37" s="45">
        <v>95.491455720846318</v>
      </c>
      <c r="AG37" s="41"/>
    </row>
    <row r="38" spans="1:33">
      <c r="A38" s="35" t="s">
        <v>43</v>
      </c>
      <c r="B38" s="44" t="s">
        <v>95</v>
      </c>
      <c r="C38" s="44">
        <v>208</v>
      </c>
      <c r="D38" s="44">
        <v>925</v>
      </c>
      <c r="E38" s="44">
        <v>171</v>
      </c>
      <c r="F38" s="44">
        <v>1304</v>
      </c>
      <c r="G38" s="44">
        <v>291</v>
      </c>
      <c r="H38" s="44">
        <v>1413</v>
      </c>
      <c r="I38" s="44">
        <v>113</v>
      </c>
      <c r="J38" s="44">
        <v>1817</v>
      </c>
      <c r="K38" s="44">
        <v>462</v>
      </c>
      <c r="L38" s="44">
        <v>2279</v>
      </c>
      <c r="M38" s="44">
        <v>1479</v>
      </c>
      <c r="N38" s="44" t="s">
        <v>95</v>
      </c>
      <c r="O38" s="44">
        <v>1479</v>
      </c>
      <c r="P38" s="44">
        <v>5062</v>
      </c>
      <c r="Q38" s="44">
        <v>5452.8352570192001</v>
      </c>
      <c r="R38" s="45">
        <v>0</v>
      </c>
      <c r="S38" s="45">
        <v>3.814529326413274</v>
      </c>
      <c r="T38" s="45">
        <v>16.963652052559031</v>
      </c>
      <c r="U38" s="45">
        <v>3.1359832443109128</v>
      </c>
      <c r="V38" s="45">
        <v>23.914164623283217</v>
      </c>
      <c r="W38" s="45">
        <v>5.3366732403185706</v>
      </c>
      <c r="X38" s="45">
        <v>25.913124702990171</v>
      </c>
      <c r="Y38" s="45">
        <v>2.0723164129072114</v>
      </c>
      <c r="Z38" s="45">
        <v>33.322114356215955</v>
      </c>
      <c r="AA38" s="45">
        <v>8.4726564846294838</v>
      </c>
      <c r="AB38" s="45">
        <v>41.794770840845437</v>
      </c>
      <c r="AC38" s="45">
        <v>27.123504200794386</v>
      </c>
      <c r="AD38" s="45">
        <v>0</v>
      </c>
      <c r="AE38" s="45">
        <v>27.123504200794386</v>
      </c>
      <c r="AF38" s="45">
        <v>92.832439664923044</v>
      </c>
      <c r="AG38" s="41"/>
    </row>
    <row r="39" spans="1:33">
      <c r="A39" s="35" t="s">
        <v>44</v>
      </c>
      <c r="B39" s="44">
        <v>28</v>
      </c>
      <c r="C39" s="44">
        <v>543</v>
      </c>
      <c r="D39" s="44" t="s">
        <v>95</v>
      </c>
      <c r="E39" s="44" t="s">
        <v>95</v>
      </c>
      <c r="F39" s="44">
        <v>543</v>
      </c>
      <c r="G39" s="44" t="s">
        <v>95</v>
      </c>
      <c r="H39" s="44" t="s">
        <v>95</v>
      </c>
      <c r="I39" s="44" t="s">
        <v>95</v>
      </c>
      <c r="J39" s="44" t="s">
        <v>95</v>
      </c>
      <c r="K39" s="44" t="s">
        <v>95</v>
      </c>
      <c r="L39" s="44" t="s">
        <v>95</v>
      </c>
      <c r="M39" s="44">
        <v>1976</v>
      </c>
      <c r="N39" s="44" t="s">
        <v>95</v>
      </c>
      <c r="O39" s="44">
        <v>1976</v>
      </c>
      <c r="P39" s="44">
        <v>2547</v>
      </c>
      <c r="Q39" s="44">
        <v>2814.8401042720948</v>
      </c>
      <c r="R39" s="45">
        <v>0.99472790505948394</v>
      </c>
      <c r="S39" s="45">
        <v>19.290616158832133</v>
      </c>
      <c r="T39" s="45">
        <v>0</v>
      </c>
      <c r="U39" s="45">
        <v>0</v>
      </c>
      <c r="V39" s="45">
        <v>19.290616158832133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70.199369299912149</v>
      </c>
      <c r="AD39" s="45">
        <v>0</v>
      </c>
      <c r="AE39" s="45">
        <v>70.199369299912149</v>
      </c>
      <c r="AF39" s="45">
        <v>90.484713363803763</v>
      </c>
      <c r="AG39" s="41"/>
    </row>
    <row r="40" spans="1:33">
      <c r="A40" s="35" t="s">
        <v>45</v>
      </c>
      <c r="B40" s="44">
        <v>334</v>
      </c>
      <c r="C40" s="44" t="s">
        <v>95</v>
      </c>
      <c r="D40" s="44">
        <v>1603</v>
      </c>
      <c r="E40" s="44">
        <v>68</v>
      </c>
      <c r="F40" s="44">
        <v>1671</v>
      </c>
      <c r="G40" s="44" t="s">
        <v>95</v>
      </c>
      <c r="H40" s="44" t="s">
        <v>95</v>
      </c>
      <c r="I40" s="44" t="s">
        <v>95</v>
      </c>
      <c r="J40" s="44" t="s">
        <v>95</v>
      </c>
      <c r="K40" s="44">
        <v>378</v>
      </c>
      <c r="L40" s="44">
        <v>378</v>
      </c>
      <c r="M40" s="44">
        <v>5281</v>
      </c>
      <c r="N40" s="44" t="s">
        <v>95</v>
      </c>
      <c r="O40" s="44">
        <v>5281</v>
      </c>
      <c r="P40" s="44">
        <v>7664</v>
      </c>
      <c r="Q40" s="44">
        <v>8054.3046028357394</v>
      </c>
      <c r="R40" s="45">
        <v>4.1468508638524311</v>
      </c>
      <c r="S40" s="45">
        <v>0</v>
      </c>
      <c r="T40" s="45">
        <v>19.902401002261819</v>
      </c>
      <c r="U40" s="45">
        <v>0.84426903814959675</v>
      </c>
      <c r="V40" s="45">
        <v>20.746670040411416</v>
      </c>
      <c r="W40" s="45">
        <v>0</v>
      </c>
      <c r="X40" s="45">
        <v>0</v>
      </c>
      <c r="Y40" s="45">
        <v>0</v>
      </c>
      <c r="Z40" s="45">
        <v>0</v>
      </c>
      <c r="AA40" s="45">
        <v>4.6931425944198173</v>
      </c>
      <c r="AB40" s="45">
        <v>4.6931425944198173</v>
      </c>
      <c r="AC40" s="45">
        <v>65.5674233892356</v>
      </c>
      <c r="AD40" s="45">
        <v>0</v>
      </c>
      <c r="AE40" s="45">
        <v>65.5674233892356</v>
      </c>
      <c r="AF40" s="45">
        <v>95.154086887919263</v>
      </c>
      <c r="AG40" s="41"/>
    </row>
    <row r="41" spans="1:33">
      <c r="A41" s="35" t="s">
        <v>46</v>
      </c>
      <c r="B41" s="44">
        <v>12</v>
      </c>
      <c r="C41" s="44">
        <v>1246</v>
      </c>
      <c r="D41" s="44">
        <v>978</v>
      </c>
      <c r="E41" s="44">
        <v>592</v>
      </c>
      <c r="F41" s="44">
        <v>2816</v>
      </c>
      <c r="G41" s="44" t="s">
        <v>95</v>
      </c>
      <c r="H41" s="44">
        <v>1213</v>
      </c>
      <c r="I41" s="44">
        <v>159</v>
      </c>
      <c r="J41" s="44">
        <v>1372</v>
      </c>
      <c r="K41" s="44" t="s">
        <v>95</v>
      </c>
      <c r="L41" s="44">
        <v>1372</v>
      </c>
      <c r="M41" s="44">
        <v>2160</v>
      </c>
      <c r="N41" s="44" t="s">
        <v>95</v>
      </c>
      <c r="O41" s="44">
        <v>2160</v>
      </c>
      <c r="P41" s="44">
        <v>6360</v>
      </c>
      <c r="Q41" s="44">
        <v>7483.9495117031202</v>
      </c>
      <c r="R41" s="45">
        <v>0.16034314476914693</v>
      </c>
      <c r="S41" s="45">
        <v>16.648963198529756</v>
      </c>
      <c r="T41" s="45">
        <v>13.067966298685477</v>
      </c>
      <c r="U41" s="45">
        <v>7.9102618086112493</v>
      </c>
      <c r="V41" s="45">
        <v>37.627191305826486</v>
      </c>
      <c r="W41" s="45">
        <v>0</v>
      </c>
      <c r="X41" s="45">
        <v>16.208019550414605</v>
      </c>
      <c r="Y41" s="45">
        <v>2.1245466681911971</v>
      </c>
      <c r="Z41" s="45">
        <v>18.332566218605802</v>
      </c>
      <c r="AA41" s="45">
        <v>0</v>
      </c>
      <c r="AB41" s="45">
        <v>18.332566218605802</v>
      </c>
      <c r="AC41" s="45">
        <v>28.861766058446449</v>
      </c>
      <c r="AD41" s="45">
        <v>0</v>
      </c>
      <c r="AE41" s="45">
        <v>28.861766058446449</v>
      </c>
      <c r="AF41" s="45">
        <v>84.981866727647883</v>
      </c>
      <c r="AG41" s="41"/>
    </row>
    <row r="42" spans="1:33">
      <c r="A42" s="35" t="s">
        <v>47</v>
      </c>
      <c r="B42" s="44" t="s">
        <v>95</v>
      </c>
      <c r="C42" s="44">
        <v>992</v>
      </c>
      <c r="D42" s="44">
        <v>669</v>
      </c>
      <c r="E42" s="44">
        <v>186</v>
      </c>
      <c r="F42" s="44">
        <v>1847</v>
      </c>
      <c r="G42" s="44" t="s">
        <v>95</v>
      </c>
      <c r="H42" s="44" t="s">
        <v>95</v>
      </c>
      <c r="I42" s="44" t="s">
        <v>95</v>
      </c>
      <c r="J42" s="44" t="s">
        <v>95</v>
      </c>
      <c r="K42" s="44">
        <v>528</v>
      </c>
      <c r="L42" s="44">
        <v>528</v>
      </c>
      <c r="M42" s="44">
        <v>2882</v>
      </c>
      <c r="N42" s="44" t="s">
        <v>95</v>
      </c>
      <c r="O42" s="44">
        <v>2882</v>
      </c>
      <c r="P42" s="44">
        <v>5257</v>
      </c>
      <c r="Q42" s="44">
        <v>5205.5115654600395</v>
      </c>
      <c r="R42" s="45">
        <v>0</v>
      </c>
      <c r="S42" s="45">
        <v>19.056724541391574</v>
      </c>
      <c r="T42" s="45">
        <v>12.851762820757019</v>
      </c>
      <c r="U42" s="45">
        <v>3.5731358515109197</v>
      </c>
      <c r="V42" s="45">
        <v>35.48162321365951</v>
      </c>
      <c r="W42" s="45">
        <v>0</v>
      </c>
      <c r="X42" s="45">
        <v>0</v>
      </c>
      <c r="Y42" s="45">
        <v>0</v>
      </c>
      <c r="Z42" s="45">
        <v>0</v>
      </c>
      <c r="AA42" s="45">
        <v>10.143095320418094</v>
      </c>
      <c r="AB42" s="45">
        <v>10.143095320418094</v>
      </c>
      <c r="AC42" s="45">
        <v>55.364395290615434</v>
      </c>
      <c r="AD42" s="45">
        <v>0</v>
      </c>
      <c r="AE42" s="45">
        <v>55.364395290615434</v>
      </c>
      <c r="AF42" s="45">
        <v>100.98911382469305</v>
      </c>
      <c r="AG42" s="41"/>
    </row>
    <row r="43" spans="1:33">
      <c r="A43" s="35" t="s">
        <v>48</v>
      </c>
      <c r="B43" s="44">
        <v>42</v>
      </c>
      <c r="C43" s="44">
        <v>1319</v>
      </c>
      <c r="D43" s="44">
        <v>788</v>
      </c>
      <c r="E43" s="44">
        <v>260</v>
      </c>
      <c r="F43" s="44">
        <v>2367</v>
      </c>
      <c r="G43" s="44" t="s">
        <v>95</v>
      </c>
      <c r="H43" s="44">
        <v>1103</v>
      </c>
      <c r="I43" s="44" t="s">
        <v>95</v>
      </c>
      <c r="J43" s="44">
        <v>1103</v>
      </c>
      <c r="K43" s="44">
        <v>642</v>
      </c>
      <c r="L43" s="44">
        <v>1745</v>
      </c>
      <c r="M43" s="44">
        <v>4296</v>
      </c>
      <c r="N43" s="44" t="s">
        <v>95</v>
      </c>
      <c r="O43" s="44">
        <v>4296</v>
      </c>
      <c r="P43" s="44">
        <v>8450</v>
      </c>
      <c r="Q43" s="44">
        <v>8825.4954557239998</v>
      </c>
      <c r="R43" s="45">
        <v>0.47589396210906021</v>
      </c>
      <c r="S43" s="45">
        <v>14.945336571948818</v>
      </c>
      <c r="T43" s="45">
        <v>8.9286771938556999</v>
      </c>
      <c r="U43" s="45">
        <v>2.9460102416275156</v>
      </c>
      <c r="V43" s="45">
        <v>26.820024007432036</v>
      </c>
      <c r="W43" s="45">
        <v>0</v>
      </c>
      <c r="X43" s="45">
        <v>12.497881909673652</v>
      </c>
      <c r="Y43" s="45">
        <v>0</v>
      </c>
      <c r="Z43" s="45">
        <v>12.497881909673652</v>
      </c>
      <c r="AA43" s="45">
        <v>7.2743791350956339</v>
      </c>
      <c r="AB43" s="45">
        <v>19.772261044769287</v>
      </c>
      <c r="AC43" s="45">
        <v>48.67715383858387</v>
      </c>
      <c r="AD43" s="45">
        <v>0</v>
      </c>
      <c r="AE43" s="45">
        <v>48.67715383858387</v>
      </c>
      <c r="AF43" s="45">
        <v>95.745332852894251</v>
      </c>
      <c r="AG43" s="41"/>
    </row>
    <row r="44" spans="1:33">
      <c r="A44" s="35" t="s">
        <v>49</v>
      </c>
      <c r="B44" s="44" t="s">
        <v>95</v>
      </c>
      <c r="C44" s="44">
        <v>288</v>
      </c>
      <c r="D44" s="44" t="s">
        <v>95</v>
      </c>
      <c r="E44" s="44" t="s">
        <v>95</v>
      </c>
      <c r="F44" s="44">
        <v>288</v>
      </c>
      <c r="G44" s="44" t="s">
        <v>95</v>
      </c>
      <c r="H44" s="44" t="s">
        <v>95</v>
      </c>
      <c r="I44" s="44" t="s">
        <v>95</v>
      </c>
      <c r="J44" s="44" t="s">
        <v>95</v>
      </c>
      <c r="K44" s="44" t="s">
        <v>95</v>
      </c>
      <c r="L44" s="44" t="s">
        <v>95</v>
      </c>
      <c r="M44" s="44">
        <v>122</v>
      </c>
      <c r="N44" s="44" t="s">
        <v>95</v>
      </c>
      <c r="O44" s="44">
        <v>122</v>
      </c>
      <c r="P44" s="44">
        <v>410</v>
      </c>
      <c r="Q44" s="44">
        <v>386.50825993443402</v>
      </c>
      <c r="R44" s="45">
        <v>0</v>
      </c>
      <c r="S44" s="45">
        <v>74.51328467051529</v>
      </c>
      <c r="T44" s="45">
        <v>0</v>
      </c>
      <c r="U44" s="45">
        <v>0</v>
      </c>
      <c r="V44" s="45">
        <v>74.51328467051529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31.564655311815503</v>
      </c>
      <c r="AD44" s="45">
        <v>0</v>
      </c>
      <c r="AE44" s="45">
        <v>31.564655311815503</v>
      </c>
      <c r="AF44" s="45">
        <v>106.07793998233079</v>
      </c>
      <c r="AG44" s="41"/>
    </row>
    <row r="45" spans="1:33">
      <c r="A45" s="35" t="s">
        <v>50</v>
      </c>
      <c r="B45" s="44">
        <v>9</v>
      </c>
      <c r="C45" s="44">
        <v>877</v>
      </c>
      <c r="D45" s="44">
        <v>1081</v>
      </c>
      <c r="E45" s="44">
        <v>0</v>
      </c>
      <c r="F45" s="44">
        <v>1958</v>
      </c>
      <c r="G45" s="44" t="s">
        <v>95</v>
      </c>
      <c r="H45" s="44" t="s">
        <v>95</v>
      </c>
      <c r="I45" s="44" t="s">
        <v>95</v>
      </c>
      <c r="J45" s="44" t="s">
        <v>95</v>
      </c>
      <c r="K45" s="44" t="s">
        <v>95</v>
      </c>
      <c r="L45" s="44" t="s">
        <v>95</v>
      </c>
      <c r="M45" s="44">
        <v>2752</v>
      </c>
      <c r="N45" s="44" t="s">
        <v>95</v>
      </c>
      <c r="O45" s="44">
        <v>2752</v>
      </c>
      <c r="P45" s="44">
        <v>4719</v>
      </c>
      <c r="Q45" s="44">
        <v>5134.5061488991605</v>
      </c>
      <c r="R45" s="45">
        <v>0.17528462794673258</v>
      </c>
      <c r="S45" s="45">
        <v>17.080513189920495</v>
      </c>
      <c r="T45" s="45">
        <v>21.053631423379766</v>
      </c>
      <c r="U45" s="45">
        <v>0</v>
      </c>
      <c r="V45" s="45">
        <v>38.134144613300265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53.598144012156446</v>
      </c>
      <c r="AD45" s="45">
        <v>0</v>
      </c>
      <c r="AE45" s="45">
        <v>53.598144012156446</v>
      </c>
      <c r="AF45" s="45">
        <v>91.907573253403442</v>
      </c>
      <c r="AG45" s="41"/>
    </row>
    <row r="46" spans="1:33">
      <c r="A46" s="35" t="s">
        <v>51</v>
      </c>
      <c r="B46" s="44" t="s">
        <v>95</v>
      </c>
      <c r="C46" s="44">
        <v>270</v>
      </c>
      <c r="D46" s="44" t="s">
        <v>95</v>
      </c>
      <c r="E46" s="44" t="s">
        <v>95</v>
      </c>
      <c r="F46" s="44">
        <v>270</v>
      </c>
      <c r="G46" s="44" t="s">
        <v>95</v>
      </c>
      <c r="H46" s="44" t="s">
        <v>95</v>
      </c>
      <c r="I46" s="44" t="s">
        <v>95</v>
      </c>
      <c r="J46" s="44" t="s">
        <v>95</v>
      </c>
      <c r="K46" s="44" t="s">
        <v>95</v>
      </c>
      <c r="L46" s="44" t="s">
        <v>95</v>
      </c>
      <c r="M46" s="44">
        <v>44</v>
      </c>
      <c r="N46" s="44" t="s">
        <v>95</v>
      </c>
      <c r="O46" s="44">
        <v>44</v>
      </c>
      <c r="P46" s="44">
        <v>314</v>
      </c>
      <c r="Q46" s="44">
        <v>330.11056484834302</v>
      </c>
      <c r="R46" s="45">
        <v>0</v>
      </c>
      <c r="S46" s="45">
        <v>81.790778227301331</v>
      </c>
      <c r="T46" s="45">
        <v>0</v>
      </c>
      <c r="U46" s="45">
        <v>0</v>
      </c>
      <c r="V46" s="45">
        <v>81.790778227301331</v>
      </c>
      <c r="W46" s="45">
        <v>0</v>
      </c>
      <c r="X46" s="45">
        <v>0</v>
      </c>
      <c r="Y46" s="45">
        <v>0</v>
      </c>
      <c r="Z46" s="45">
        <v>0</v>
      </c>
      <c r="AA46" s="45">
        <v>0</v>
      </c>
      <c r="AB46" s="45">
        <v>0</v>
      </c>
      <c r="AC46" s="45">
        <v>13.328867562967625</v>
      </c>
      <c r="AD46" s="45">
        <v>0</v>
      </c>
      <c r="AE46" s="45">
        <v>13.328867562967625</v>
      </c>
      <c r="AF46" s="45">
        <v>95.119645790268962</v>
      </c>
      <c r="AG46" s="41"/>
    </row>
    <row r="47" spans="1:33">
      <c r="A47" s="35" t="s">
        <v>52</v>
      </c>
      <c r="B47" s="44">
        <v>20</v>
      </c>
      <c r="C47" s="44">
        <v>1355</v>
      </c>
      <c r="D47" s="44">
        <v>2113</v>
      </c>
      <c r="E47" s="44">
        <v>412</v>
      </c>
      <c r="F47" s="44">
        <v>3880</v>
      </c>
      <c r="G47" s="44" t="s">
        <v>95</v>
      </c>
      <c r="H47" s="44" t="s">
        <v>95</v>
      </c>
      <c r="I47" s="44" t="s">
        <v>95</v>
      </c>
      <c r="J47" s="44" t="s">
        <v>95</v>
      </c>
      <c r="K47" s="44">
        <v>533</v>
      </c>
      <c r="L47" s="44">
        <v>533</v>
      </c>
      <c r="M47" s="44">
        <v>6375</v>
      </c>
      <c r="N47" s="44" t="s">
        <v>95</v>
      </c>
      <c r="O47" s="44">
        <v>6375</v>
      </c>
      <c r="P47" s="44">
        <v>10808</v>
      </c>
      <c r="Q47" s="44">
        <v>11627.622043317091</v>
      </c>
      <c r="R47" s="45">
        <v>0.17200421483853515</v>
      </c>
      <c r="S47" s="45">
        <v>11.653285555310756</v>
      </c>
      <c r="T47" s="45">
        <v>18.172245297691237</v>
      </c>
      <c r="U47" s="45">
        <v>3.5432868256738241</v>
      </c>
      <c r="V47" s="45">
        <v>33.368817678675818</v>
      </c>
      <c r="W47" s="45">
        <v>0</v>
      </c>
      <c r="X47" s="45">
        <v>0</v>
      </c>
      <c r="Y47" s="45">
        <v>0</v>
      </c>
      <c r="Z47" s="45">
        <v>0</v>
      </c>
      <c r="AA47" s="45">
        <v>4.5839123254469616</v>
      </c>
      <c r="AB47" s="45">
        <v>4.5839123254469616</v>
      </c>
      <c r="AC47" s="45">
        <v>54.826343479783077</v>
      </c>
      <c r="AD47" s="45">
        <v>0</v>
      </c>
      <c r="AE47" s="45">
        <v>54.826343479783077</v>
      </c>
      <c r="AF47" s="45">
        <v>92.951077698744399</v>
      </c>
      <c r="AG47" s="41"/>
    </row>
    <row r="48" spans="1:33">
      <c r="A48" s="35" t="s">
        <v>53</v>
      </c>
      <c r="B48" s="44" t="s">
        <v>95</v>
      </c>
      <c r="C48" s="44" t="s">
        <v>95</v>
      </c>
      <c r="D48" s="44">
        <v>252</v>
      </c>
      <c r="E48" s="44" t="s">
        <v>95</v>
      </c>
      <c r="F48" s="44">
        <v>252</v>
      </c>
      <c r="G48" s="44" t="s">
        <v>95</v>
      </c>
      <c r="H48" s="44" t="s">
        <v>95</v>
      </c>
      <c r="I48" s="44" t="s">
        <v>95</v>
      </c>
      <c r="J48" s="44" t="s">
        <v>95</v>
      </c>
      <c r="K48" s="44" t="s">
        <v>95</v>
      </c>
      <c r="L48" s="44" t="s">
        <v>95</v>
      </c>
      <c r="M48" s="44">
        <v>425</v>
      </c>
      <c r="N48" s="44" t="s">
        <v>95</v>
      </c>
      <c r="O48" s="44">
        <v>425</v>
      </c>
      <c r="P48" s="44">
        <v>677</v>
      </c>
      <c r="Q48" s="44">
        <v>712.557066980581</v>
      </c>
      <c r="R48" s="45">
        <v>0</v>
      </c>
      <c r="S48" s="45">
        <v>0</v>
      </c>
      <c r="T48" s="45">
        <v>35.365588480910773</v>
      </c>
      <c r="U48" s="45">
        <v>0</v>
      </c>
      <c r="V48" s="45">
        <v>35.365588480910773</v>
      </c>
      <c r="W48" s="45">
        <v>0</v>
      </c>
      <c r="X48" s="45">
        <v>0</v>
      </c>
      <c r="Y48" s="45">
        <v>0</v>
      </c>
      <c r="Z48" s="45">
        <v>0</v>
      </c>
      <c r="AA48" s="45">
        <v>0</v>
      </c>
      <c r="AB48" s="45">
        <v>0</v>
      </c>
      <c r="AC48" s="45">
        <v>59.644345652329676</v>
      </c>
      <c r="AD48" s="45">
        <v>0</v>
      </c>
      <c r="AE48" s="45">
        <v>59.644345652329676</v>
      </c>
      <c r="AF48" s="45">
        <v>95.009934133240449</v>
      </c>
      <c r="AG48" s="41"/>
    </row>
    <row r="49" spans="1:33">
      <c r="A49" s="35" t="s">
        <v>54</v>
      </c>
      <c r="B49" s="44" t="s">
        <v>95</v>
      </c>
      <c r="C49" s="44">
        <v>497</v>
      </c>
      <c r="D49" s="44">
        <v>426</v>
      </c>
      <c r="E49" s="44" t="s">
        <v>95</v>
      </c>
      <c r="F49" s="44">
        <v>923</v>
      </c>
      <c r="G49" s="44" t="s">
        <v>95</v>
      </c>
      <c r="H49" s="44" t="s">
        <v>95</v>
      </c>
      <c r="I49" s="44" t="s">
        <v>95</v>
      </c>
      <c r="J49" s="44" t="s">
        <v>95</v>
      </c>
      <c r="K49" s="44" t="s">
        <v>95</v>
      </c>
      <c r="L49" s="44" t="s">
        <v>95</v>
      </c>
      <c r="M49" s="44">
        <v>1003</v>
      </c>
      <c r="N49" s="44" t="s">
        <v>95</v>
      </c>
      <c r="O49" s="44">
        <v>1003</v>
      </c>
      <c r="P49" s="44">
        <v>1926</v>
      </c>
      <c r="Q49" s="44">
        <v>2050.6453675830439</v>
      </c>
      <c r="R49" s="45">
        <v>0</v>
      </c>
      <c r="S49" s="45">
        <v>24.236272534328062</v>
      </c>
      <c r="T49" s="45">
        <v>20.773947886566908</v>
      </c>
      <c r="U49" s="45">
        <v>0</v>
      </c>
      <c r="V49" s="45">
        <v>45.010220420894974</v>
      </c>
      <c r="W49" s="45">
        <v>0</v>
      </c>
      <c r="X49" s="45">
        <v>0</v>
      </c>
      <c r="Y49" s="45">
        <v>0</v>
      </c>
      <c r="Z49" s="45">
        <v>0</v>
      </c>
      <c r="AA49" s="45">
        <v>0</v>
      </c>
      <c r="AB49" s="45">
        <v>0</v>
      </c>
      <c r="AC49" s="45">
        <v>48.911431291611763</v>
      </c>
      <c r="AD49" s="45">
        <v>0</v>
      </c>
      <c r="AE49" s="45">
        <v>48.911431291611763</v>
      </c>
      <c r="AF49" s="45">
        <v>93.92165171250673</v>
      </c>
      <c r="AG49" s="41"/>
    </row>
    <row r="50" spans="1:33">
      <c r="A50" s="35" t="s">
        <v>55</v>
      </c>
      <c r="B50" s="44">
        <v>18</v>
      </c>
      <c r="C50" s="44" t="s">
        <v>95</v>
      </c>
      <c r="D50" s="44">
        <v>353</v>
      </c>
      <c r="E50" s="44" t="s">
        <v>95</v>
      </c>
      <c r="F50" s="44">
        <v>353</v>
      </c>
      <c r="G50" s="44" t="s">
        <v>95</v>
      </c>
      <c r="H50" s="44" t="s">
        <v>95</v>
      </c>
      <c r="I50" s="44" t="s">
        <v>95</v>
      </c>
      <c r="J50" s="44" t="s">
        <v>95</v>
      </c>
      <c r="K50" s="44">
        <v>657</v>
      </c>
      <c r="L50" s="44">
        <v>657</v>
      </c>
      <c r="M50" s="44">
        <v>355</v>
      </c>
      <c r="N50" s="44" t="s">
        <v>95</v>
      </c>
      <c r="O50" s="44">
        <v>355</v>
      </c>
      <c r="P50" s="44">
        <v>1383</v>
      </c>
      <c r="Q50" s="44">
        <v>1456.9771612353541</v>
      </c>
      <c r="R50" s="45">
        <v>1.2354346024709137</v>
      </c>
      <c r="S50" s="45">
        <v>0</v>
      </c>
      <c r="T50" s="45">
        <v>24.228245259568475</v>
      </c>
      <c r="U50" s="45">
        <v>0</v>
      </c>
      <c r="V50" s="45">
        <v>24.228245259568475</v>
      </c>
      <c r="W50" s="45">
        <v>0</v>
      </c>
      <c r="X50" s="45">
        <v>0</v>
      </c>
      <c r="Y50" s="45">
        <v>0</v>
      </c>
      <c r="Z50" s="45">
        <v>0</v>
      </c>
      <c r="AA50" s="45">
        <v>45.093362990188353</v>
      </c>
      <c r="AB50" s="45">
        <v>45.093362990188353</v>
      </c>
      <c r="AC50" s="45">
        <v>24.365515770954133</v>
      </c>
      <c r="AD50" s="45">
        <v>0</v>
      </c>
      <c r="AE50" s="45">
        <v>24.365515770954133</v>
      </c>
      <c r="AF50" s="45">
        <v>94.922558623181871</v>
      </c>
      <c r="AG50" s="41"/>
    </row>
    <row r="51" spans="1:33">
      <c r="A51" s="35" t="s">
        <v>56</v>
      </c>
      <c r="B51" s="44">
        <v>10</v>
      </c>
      <c r="C51" s="44">
        <v>721</v>
      </c>
      <c r="D51" s="44">
        <v>1445</v>
      </c>
      <c r="E51" s="44">
        <v>361</v>
      </c>
      <c r="F51" s="44">
        <v>2527</v>
      </c>
      <c r="G51" s="44" t="s">
        <v>95</v>
      </c>
      <c r="H51" s="44" t="s">
        <v>95</v>
      </c>
      <c r="I51" s="44" t="s">
        <v>95</v>
      </c>
      <c r="J51" s="44" t="s">
        <v>95</v>
      </c>
      <c r="K51" s="44" t="s">
        <v>95</v>
      </c>
      <c r="L51" s="44" t="s">
        <v>95</v>
      </c>
      <c r="M51" s="44">
        <v>412</v>
      </c>
      <c r="N51" s="44" t="s">
        <v>95</v>
      </c>
      <c r="O51" s="44">
        <v>412</v>
      </c>
      <c r="P51" s="44">
        <v>2949</v>
      </c>
      <c r="Q51" s="44">
        <v>3465.7452165936202</v>
      </c>
      <c r="R51" s="45">
        <v>0.2885382327622083</v>
      </c>
      <c r="S51" s="45">
        <v>20.803606582155219</v>
      </c>
      <c r="T51" s="45">
        <v>41.693774634139096</v>
      </c>
      <c r="U51" s="45">
        <v>10.41623020271572</v>
      </c>
      <c r="V51" s="45">
        <v>72.913611419010039</v>
      </c>
      <c r="W51" s="45">
        <v>0</v>
      </c>
      <c r="X51" s="45">
        <v>0</v>
      </c>
      <c r="Y51" s="45">
        <v>0</v>
      </c>
      <c r="Z51" s="45">
        <v>0</v>
      </c>
      <c r="AA51" s="45">
        <v>0</v>
      </c>
      <c r="AB51" s="45">
        <v>0</v>
      </c>
      <c r="AC51" s="45">
        <v>11.887775189802982</v>
      </c>
      <c r="AD51" s="45">
        <v>0</v>
      </c>
      <c r="AE51" s="45">
        <v>11.887775189802982</v>
      </c>
      <c r="AF51" s="45">
        <v>85.089924841575225</v>
      </c>
      <c r="AG51" s="41"/>
    </row>
    <row r="52" spans="1:33">
      <c r="A52" s="35" t="s">
        <v>57</v>
      </c>
      <c r="B52" s="44">
        <v>39</v>
      </c>
      <c r="C52" s="44">
        <v>1312</v>
      </c>
      <c r="D52" s="44">
        <v>1259</v>
      </c>
      <c r="E52" s="44">
        <v>161</v>
      </c>
      <c r="F52" s="44">
        <v>2732</v>
      </c>
      <c r="G52" s="44" t="s">
        <v>95</v>
      </c>
      <c r="H52" s="44">
        <v>1164</v>
      </c>
      <c r="I52" s="44" t="s">
        <v>95</v>
      </c>
      <c r="J52" s="44">
        <v>1164</v>
      </c>
      <c r="K52" s="44">
        <v>343</v>
      </c>
      <c r="L52" s="44">
        <v>1507</v>
      </c>
      <c r="M52" s="44">
        <v>3195</v>
      </c>
      <c r="N52" s="44" t="s">
        <v>95</v>
      </c>
      <c r="O52" s="44">
        <v>3195</v>
      </c>
      <c r="P52" s="44">
        <v>7473</v>
      </c>
      <c r="Q52" s="44">
        <v>8575.138652594509</v>
      </c>
      <c r="R52" s="45">
        <v>0.45480314173345865</v>
      </c>
      <c r="S52" s="45">
        <v>15.300044152674301</v>
      </c>
      <c r="T52" s="45">
        <v>14.68197834467755</v>
      </c>
      <c r="U52" s="45">
        <v>1.8775206620278677</v>
      </c>
      <c r="V52" s="45">
        <v>31.859543159379719</v>
      </c>
      <c r="W52" s="45">
        <v>0</v>
      </c>
      <c r="X52" s="45">
        <v>13.574124537890919</v>
      </c>
      <c r="Y52" s="45">
        <v>0</v>
      </c>
      <c r="Z52" s="45">
        <v>13.574124537890919</v>
      </c>
      <c r="AA52" s="45">
        <v>3.9999353234506745</v>
      </c>
      <c r="AB52" s="45">
        <v>17.574059861341595</v>
      </c>
      <c r="AC52" s="45">
        <v>37.25887276508719</v>
      </c>
      <c r="AD52" s="45">
        <v>0</v>
      </c>
      <c r="AE52" s="45">
        <v>37.25887276508719</v>
      </c>
      <c r="AF52" s="45">
        <v>87.147278927541961</v>
      </c>
      <c r="AG52" s="41"/>
    </row>
    <row r="53" spans="1:33">
      <c r="A53" s="35" t="s">
        <v>58</v>
      </c>
      <c r="B53" s="44">
        <v>49</v>
      </c>
      <c r="C53" s="44">
        <v>337</v>
      </c>
      <c r="D53" s="44" t="s">
        <v>95</v>
      </c>
      <c r="E53" s="44" t="s">
        <v>95</v>
      </c>
      <c r="F53" s="44">
        <v>337</v>
      </c>
      <c r="G53" s="44" t="s">
        <v>95</v>
      </c>
      <c r="H53" s="44" t="s">
        <v>95</v>
      </c>
      <c r="I53" s="44" t="s">
        <v>95</v>
      </c>
      <c r="J53" s="44" t="s">
        <v>95</v>
      </c>
      <c r="K53" s="44">
        <v>363</v>
      </c>
      <c r="L53" s="44">
        <v>363</v>
      </c>
      <c r="M53" s="44">
        <v>667</v>
      </c>
      <c r="N53" s="44" t="s">
        <v>95</v>
      </c>
      <c r="O53" s="44">
        <v>667</v>
      </c>
      <c r="P53" s="44">
        <v>1416</v>
      </c>
      <c r="Q53" s="44">
        <v>1467.2593735728378</v>
      </c>
      <c r="R53" s="45">
        <v>3.3395595136450176</v>
      </c>
      <c r="S53" s="45">
        <v>22.967990940783082</v>
      </c>
      <c r="T53" s="45">
        <v>0</v>
      </c>
      <c r="U53" s="45">
        <v>0</v>
      </c>
      <c r="V53" s="45">
        <v>22.967990940783082</v>
      </c>
      <c r="W53" s="45">
        <v>0</v>
      </c>
      <c r="X53" s="45">
        <v>0</v>
      </c>
      <c r="Y53" s="45">
        <v>0</v>
      </c>
      <c r="Z53" s="45">
        <v>0</v>
      </c>
      <c r="AA53" s="45">
        <v>24.740002111288604</v>
      </c>
      <c r="AB53" s="45">
        <v>24.740002111288604</v>
      </c>
      <c r="AC53" s="45">
        <v>45.458901951045448</v>
      </c>
      <c r="AD53" s="45">
        <v>0</v>
      </c>
      <c r="AE53" s="45">
        <v>45.458901951045448</v>
      </c>
      <c r="AF53" s="45">
        <v>96.506454516762147</v>
      </c>
      <c r="AG53" s="41"/>
    </row>
    <row r="54" spans="1:33">
      <c r="A54" s="35" t="s">
        <v>59</v>
      </c>
      <c r="B54" s="44" t="s">
        <v>95</v>
      </c>
      <c r="C54" s="44">
        <v>232</v>
      </c>
      <c r="D54" s="44">
        <v>1826</v>
      </c>
      <c r="E54" s="44">
        <v>88</v>
      </c>
      <c r="F54" s="44">
        <v>2146</v>
      </c>
      <c r="G54" s="44" t="s">
        <v>95</v>
      </c>
      <c r="H54" s="44">
        <v>87</v>
      </c>
      <c r="I54" s="44" t="s">
        <v>95</v>
      </c>
      <c r="J54" s="44">
        <v>87</v>
      </c>
      <c r="K54" s="44" t="s">
        <v>95</v>
      </c>
      <c r="L54" s="44">
        <v>87</v>
      </c>
      <c r="M54" s="44">
        <v>1561</v>
      </c>
      <c r="N54" s="44" t="s">
        <v>95</v>
      </c>
      <c r="O54" s="44">
        <v>1561</v>
      </c>
      <c r="P54" s="44">
        <v>3794</v>
      </c>
      <c r="Q54" s="44">
        <v>3620.1639757934099</v>
      </c>
      <c r="R54" s="45">
        <v>0</v>
      </c>
      <c r="S54" s="45">
        <v>6.4085494897825432</v>
      </c>
      <c r="T54" s="45">
        <v>50.439704173891911</v>
      </c>
      <c r="U54" s="45">
        <v>2.4308291168140679</v>
      </c>
      <c r="V54" s="45">
        <v>59.279082780488523</v>
      </c>
      <c r="W54" s="45">
        <v>0</v>
      </c>
      <c r="X54" s="45">
        <v>2.4032060586684536</v>
      </c>
      <c r="Y54" s="45">
        <v>0</v>
      </c>
      <c r="Z54" s="45">
        <v>2.4032060586684536</v>
      </c>
      <c r="AA54" s="45">
        <v>0</v>
      </c>
      <c r="AB54" s="45">
        <v>2.4032060586684536</v>
      </c>
      <c r="AC54" s="45">
        <v>43.119593765304096</v>
      </c>
      <c r="AD54" s="45">
        <v>0</v>
      </c>
      <c r="AE54" s="45">
        <v>43.119593765304096</v>
      </c>
      <c r="AF54" s="45">
        <v>104.80188260446107</v>
      </c>
      <c r="AG54" s="41"/>
    </row>
    <row r="55" spans="1:33">
      <c r="A55" s="35" t="s">
        <v>60</v>
      </c>
      <c r="B55" s="44">
        <v>47</v>
      </c>
      <c r="C55" s="44">
        <v>204</v>
      </c>
      <c r="D55" s="44" t="s">
        <v>95</v>
      </c>
      <c r="E55" s="44" t="s">
        <v>95</v>
      </c>
      <c r="F55" s="44">
        <v>204</v>
      </c>
      <c r="G55" s="44" t="s">
        <v>95</v>
      </c>
      <c r="H55" s="44" t="s">
        <v>95</v>
      </c>
      <c r="I55" s="44" t="s">
        <v>95</v>
      </c>
      <c r="J55" s="44" t="s">
        <v>95</v>
      </c>
      <c r="K55" s="44" t="s">
        <v>95</v>
      </c>
      <c r="L55" s="44" t="s">
        <v>95</v>
      </c>
      <c r="M55" s="44">
        <v>675</v>
      </c>
      <c r="N55" s="44" t="s">
        <v>95</v>
      </c>
      <c r="O55" s="44">
        <v>675</v>
      </c>
      <c r="P55" s="44">
        <v>926</v>
      </c>
      <c r="Q55" s="44">
        <v>933.96527045614903</v>
      </c>
      <c r="R55" s="45">
        <v>5.0323070339698157</v>
      </c>
      <c r="S55" s="45">
        <v>21.842353934677497</v>
      </c>
      <c r="T55" s="45">
        <v>0</v>
      </c>
      <c r="U55" s="45">
        <v>0</v>
      </c>
      <c r="V55" s="45">
        <v>21.842353934677497</v>
      </c>
      <c r="W55" s="45">
        <v>0</v>
      </c>
      <c r="X55" s="45">
        <v>0</v>
      </c>
      <c r="Y55" s="45">
        <v>0</v>
      </c>
      <c r="Z55" s="45">
        <v>0</v>
      </c>
      <c r="AA55" s="45">
        <v>0</v>
      </c>
      <c r="AB55" s="45">
        <v>0</v>
      </c>
      <c r="AC55" s="45">
        <v>72.272494636800545</v>
      </c>
      <c r="AD55" s="45">
        <v>0</v>
      </c>
      <c r="AE55" s="45">
        <v>72.272494636800545</v>
      </c>
      <c r="AF55" s="45">
        <v>99.147155605447864</v>
      </c>
      <c r="AG55" s="41"/>
    </row>
    <row r="56" spans="1:33">
      <c r="A56" s="35" t="s">
        <v>61</v>
      </c>
      <c r="B56" s="44" t="s">
        <v>95</v>
      </c>
      <c r="C56" s="44" t="s">
        <v>95</v>
      </c>
      <c r="D56" s="44">
        <v>1521</v>
      </c>
      <c r="E56" s="44">
        <v>153</v>
      </c>
      <c r="F56" s="44">
        <v>1674</v>
      </c>
      <c r="G56" s="44" t="s">
        <v>95</v>
      </c>
      <c r="H56" s="44" t="s">
        <v>95</v>
      </c>
      <c r="I56" s="44" t="s">
        <v>95</v>
      </c>
      <c r="J56" s="44" t="s">
        <v>95</v>
      </c>
      <c r="K56" s="44">
        <v>415</v>
      </c>
      <c r="L56" s="44">
        <v>415</v>
      </c>
      <c r="M56" s="44">
        <v>1707</v>
      </c>
      <c r="N56" s="44" t="s">
        <v>95</v>
      </c>
      <c r="O56" s="44">
        <v>1707</v>
      </c>
      <c r="P56" s="44">
        <v>3796</v>
      </c>
      <c r="Q56" s="44">
        <v>4344.7615032673602</v>
      </c>
      <c r="R56" s="45">
        <v>0</v>
      </c>
      <c r="S56" s="45">
        <v>0</v>
      </c>
      <c r="T56" s="45">
        <v>35.007675308671679</v>
      </c>
      <c r="U56" s="45">
        <v>3.5214821316415295</v>
      </c>
      <c r="V56" s="45">
        <v>38.529157440313206</v>
      </c>
      <c r="W56" s="45">
        <v>0</v>
      </c>
      <c r="X56" s="45">
        <v>0</v>
      </c>
      <c r="Y56" s="45">
        <v>0</v>
      </c>
      <c r="Z56" s="45">
        <v>0</v>
      </c>
      <c r="AA56" s="45">
        <v>9.5517325792891157</v>
      </c>
      <c r="AB56" s="45">
        <v>9.5517325792891157</v>
      </c>
      <c r="AC56" s="45">
        <v>39.288692802039812</v>
      </c>
      <c r="AD56" s="45">
        <v>0</v>
      </c>
      <c r="AE56" s="45">
        <v>39.288692802039812</v>
      </c>
      <c r="AF56" s="45">
        <v>87.369582821642126</v>
      </c>
      <c r="AG56" s="41"/>
    </row>
    <row r="57" spans="1:33" ht="16.5" thickBot="1">
      <c r="A57" s="24"/>
    </row>
    <row r="58" spans="1:33" ht="16.5" thickBot="1">
      <c r="A58" s="75" t="s">
        <v>62</v>
      </c>
      <c r="B58" s="76" t="s">
        <v>63</v>
      </c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 t="s">
        <v>72</v>
      </c>
      <c r="R58" s="76" t="s">
        <v>73</v>
      </c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39"/>
    </row>
    <row r="59" spans="1:33" ht="26.25" thickBot="1">
      <c r="A59" s="75"/>
      <c r="B59" s="77" t="s">
        <v>2</v>
      </c>
      <c r="C59" s="76" t="s">
        <v>3</v>
      </c>
      <c r="D59" s="76"/>
      <c r="E59" s="76"/>
      <c r="F59" s="76"/>
      <c r="G59" s="76" t="s">
        <v>4</v>
      </c>
      <c r="H59" s="76"/>
      <c r="I59" s="76"/>
      <c r="J59" s="76"/>
      <c r="K59" s="77" t="s">
        <v>5</v>
      </c>
      <c r="L59" s="76" t="s">
        <v>6</v>
      </c>
      <c r="M59" s="76" t="s">
        <v>7</v>
      </c>
      <c r="N59" s="76"/>
      <c r="O59" s="76"/>
      <c r="P59" s="76" t="s">
        <v>8</v>
      </c>
      <c r="Q59" s="76"/>
      <c r="R59" s="77" t="s">
        <v>2</v>
      </c>
      <c r="S59" s="76" t="s">
        <v>3</v>
      </c>
      <c r="T59" s="76"/>
      <c r="U59" s="76"/>
      <c r="V59" s="76"/>
      <c r="W59" s="76" t="s">
        <v>4</v>
      </c>
      <c r="X59" s="76"/>
      <c r="Y59" s="76"/>
      <c r="Z59" s="76"/>
      <c r="AA59" s="77" t="s">
        <v>5</v>
      </c>
      <c r="AB59" s="76" t="s">
        <v>6</v>
      </c>
      <c r="AC59" s="76" t="s">
        <v>7</v>
      </c>
      <c r="AD59" s="76"/>
      <c r="AE59" s="76"/>
      <c r="AF59" s="76" t="s">
        <v>8</v>
      </c>
      <c r="AG59" s="40"/>
    </row>
    <row r="60" spans="1:33" ht="26.25" thickBot="1">
      <c r="A60" s="75"/>
      <c r="B60" s="77" t="s">
        <v>9</v>
      </c>
      <c r="C60" s="77" t="s">
        <v>10</v>
      </c>
      <c r="D60" s="77" t="s">
        <v>11</v>
      </c>
      <c r="E60" s="77" t="s">
        <v>12</v>
      </c>
      <c r="F60" s="77" t="s">
        <v>13</v>
      </c>
      <c r="G60" s="77" t="s">
        <v>10</v>
      </c>
      <c r="H60" s="77" t="s">
        <v>11</v>
      </c>
      <c r="I60" s="77" t="s">
        <v>12</v>
      </c>
      <c r="J60" s="77" t="s">
        <v>13</v>
      </c>
      <c r="K60" s="77" t="s">
        <v>11</v>
      </c>
      <c r="L60" s="76"/>
      <c r="M60" s="77" t="s">
        <v>10</v>
      </c>
      <c r="N60" s="77" t="s">
        <v>12</v>
      </c>
      <c r="O60" s="77" t="s">
        <v>13</v>
      </c>
      <c r="P60" s="76"/>
      <c r="Q60" s="76"/>
      <c r="R60" s="77" t="s">
        <v>9</v>
      </c>
      <c r="S60" s="77" t="s">
        <v>10</v>
      </c>
      <c r="T60" s="77" t="s">
        <v>11</v>
      </c>
      <c r="U60" s="77" t="s">
        <v>12</v>
      </c>
      <c r="V60" s="77" t="s">
        <v>13</v>
      </c>
      <c r="W60" s="77" t="s">
        <v>10</v>
      </c>
      <c r="X60" s="77" t="s">
        <v>11</v>
      </c>
      <c r="Y60" s="77" t="s">
        <v>12</v>
      </c>
      <c r="Z60" s="77" t="s">
        <v>13</v>
      </c>
      <c r="AA60" s="77" t="s">
        <v>11</v>
      </c>
      <c r="AB60" s="76"/>
      <c r="AC60" s="77" t="s">
        <v>10</v>
      </c>
      <c r="AD60" s="77" t="s">
        <v>12</v>
      </c>
      <c r="AE60" s="77" t="s">
        <v>13</v>
      </c>
      <c r="AF60" s="76"/>
      <c r="AG60" s="40"/>
    </row>
    <row r="61" spans="1:33">
      <c r="A61" s="32" t="s">
        <v>15</v>
      </c>
      <c r="B61" s="33">
        <v>1318</v>
      </c>
      <c r="C61" s="33">
        <v>26590</v>
      </c>
      <c r="D61" s="33">
        <v>85311</v>
      </c>
      <c r="E61" s="33">
        <v>29386</v>
      </c>
      <c r="F61" s="33">
        <v>141287</v>
      </c>
      <c r="G61" s="33">
        <v>1470</v>
      </c>
      <c r="H61" s="33">
        <v>46621</v>
      </c>
      <c r="I61" s="33">
        <v>2720</v>
      </c>
      <c r="J61" s="33">
        <v>50811</v>
      </c>
      <c r="K61" s="33">
        <v>14436</v>
      </c>
      <c r="L61" s="33">
        <v>65247</v>
      </c>
      <c r="M61" s="33">
        <v>123341</v>
      </c>
      <c r="N61" s="33">
        <v>534</v>
      </c>
      <c r="O61" s="33">
        <v>123875</v>
      </c>
      <c r="P61" s="33">
        <v>331727</v>
      </c>
      <c r="Q61" s="33">
        <v>351759.56291534746</v>
      </c>
      <c r="R61" s="34">
        <v>0.3746877523603197</v>
      </c>
      <c r="S61" s="34">
        <v>7.5591406185591046</v>
      </c>
      <c r="T61" s="34">
        <v>24.252645555091981</v>
      </c>
      <c r="U61" s="34">
        <v>8.354001738133805</v>
      </c>
      <c r="V61" s="34">
        <v>40.165787911784889</v>
      </c>
      <c r="W61" s="34">
        <v>0.41789908647167673</v>
      </c>
      <c r="X61" s="34">
        <v>13.253655313194585</v>
      </c>
      <c r="Y61" s="34">
        <v>0.77325545251902095</v>
      </c>
      <c r="Z61" s="34">
        <v>14.444809852185283</v>
      </c>
      <c r="AA61" s="34">
        <v>4.1039396002075685</v>
      </c>
      <c r="AB61" s="34">
        <v>18.548749452392851</v>
      </c>
      <c r="AC61" s="34">
        <v>35.064007635716379</v>
      </c>
      <c r="AD61" s="34">
        <v>0.15180823957542541</v>
      </c>
      <c r="AE61" s="34">
        <v>35.21581587529181</v>
      </c>
      <c r="AF61" s="34">
        <v>94.30504099182987</v>
      </c>
      <c r="AG61" s="41"/>
    </row>
    <row r="62" spans="1:33">
      <c r="A62" s="35" t="s">
        <v>64</v>
      </c>
      <c r="B62" s="44">
        <v>599</v>
      </c>
      <c r="C62" s="44">
        <v>1330</v>
      </c>
      <c r="D62" s="44">
        <v>4856</v>
      </c>
      <c r="E62" s="44">
        <v>1162</v>
      </c>
      <c r="F62" s="44">
        <v>7348</v>
      </c>
      <c r="G62" s="44" t="s">
        <v>95</v>
      </c>
      <c r="H62" s="44">
        <v>2998</v>
      </c>
      <c r="I62" s="44" t="s">
        <v>95</v>
      </c>
      <c r="J62" s="44">
        <v>2998</v>
      </c>
      <c r="K62" s="44">
        <v>3231</v>
      </c>
      <c r="L62" s="44">
        <v>6229</v>
      </c>
      <c r="M62" s="44">
        <v>18413</v>
      </c>
      <c r="N62" s="44" t="s">
        <v>95</v>
      </c>
      <c r="O62" s="44">
        <v>18413</v>
      </c>
      <c r="P62" s="44">
        <v>32589</v>
      </c>
      <c r="Q62" s="44">
        <v>34694.918204012414</v>
      </c>
      <c r="R62" s="45">
        <v>1.7264776255639842</v>
      </c>
      <c r="S62" s="45">
        <v>3.8334144273791297</v>
      </c>
      <c r="T62" s="45">
        <v>13.996286059663952</v>
      </c>
      <c r="U62" s="45">
        <v>3.3491936576049239</v>
      </c>
      <c r="V62" s="45">
        <v>21.178894144648005</v>
      </c>
      <c r="W62" s="45">
        <v>0</v>
      </c>
      <c r="X62" s="45">
        <v>8.6410349272801739</v>
      </c>
      <c r="Y62" s="45">
        <v>0</v>
      </c>
      <c r="Z62" s="45">
        <v>8.6410349272801739</v>
      </c>
      <c r="AA62" s="45">
        <v>9.3126030186932098</v>
      </c>
      <c r="AB62" s="45">
        <v>17.953637945973384</v>
      </c>
      <c r="AC62" s="45">
        <v>53.071172820550316</v>
      </c>
      <c r="AD62" s="45">
        <v>0</v>
      </c>
      <c r="AE62" s="45">
        <v>53.071172820550316</v>
      </c>
      <c r="AF62" s="45">
        <v>93.930182536735686</v>
      </c>
      <c r="AG62" s="41"/>
    </row>
    <row r="63" spans="1:33">
      <c r="A63" s="35" t="s">
        <v>65</v>
      </c>
      <c r="B63" s="44">
        <v>156</v>
      </c>
      <c r="C63" s="44">
        <v>3849</v>
      </c>
      <c r="D63" s="44">
        <v>1810</v>
      </c>
      <c r="E63" s="44">
        <v>446</v>
      </c>
      <c r="F63" s="44">
        <v>6105</v>
      </c>
      <c r="G63" s="44" t="s">
        <v>95</v>
      </c>
      <c r="H63" s="44">
        <v>1103</v>
      </c>
      <c r="I63" s="44" t="s">
        <v>95</v>
      </c>
      <c r="J63" s="44">
        <v>1103</v>
      </c>
      <c r="K63" s="44">
        <v>2190</v>
      </c>
      <c r="L63" s="44">
        <v>3293</v>
      </c>
      <c r="M63" s="44">
        <v>10748</v>
      </c>
      <c r="N63" s="44" t="s">
        <v>95</v>
      </c>
      <c r="O63" s="44">
        <v>10748</v>
      </c>
      <c r="P63" s="44">
        <v>20302</v>
      </c>
      <c r="Q63" s="44">
        <v>20416.399186783634</v>
      </c>
      <c r="R63" s="45">
        <v>0.76409164306008059</v>
      </c>
      <c r="S63" s="45">
        <v>18.852491885501603</v>
      </c>
      <c r="T63" s="45">
        <v>8.865422268838115</v>
      </c>
      <c r="U63" s="45">
        <v>2.1845184154153587</v>
      </c>
      <c r="V63" s="45">
        <v>29.902432569755078</v>
      </c>
      <c r="W63" s="45">
        <v>0</v>
      </c>
      <c r="X63" s="45">
        <v>5.402519758303006</v>
      </c>
      <c r="Y63" s="45">
        <v>0</v>
      </c>
      <c r="Z63" s="45">
        <v>5.402519758303006</v>
      </c>
      <c r="AA63" s="45">
        <v>10.726671142958823</v>
      </c>
      <c r="AB63" s="45">
        <v>16.129190901261829</v>
      </c>
      <c r="AC63" s="45">
        <v>52.643954997498376</v>
      </c>
      <c r="AD63" s="45">
        <v>0</v>
      </c>
      <c r="AE63" s="45">
        <v>52.643954997498376</v>
      </c>
      <c r="AF63" s="45">
        <v>99.439670111575353</v>
      </c>
      <c r="AG63" s="41"/>
    </row>
    <row r="64" spans="1:33">
      <c r="A64" s="35" t="s">
        <v>66</v>
      </c>
      <c r="B64" s="44">
        <v>44</v>
      </c>
      <c r="C64" s="44">
        <v>2041</v>
      </c>
      <c r="D64" s="44">
        <v>31591</v>
      </c>
      <c r="E64" s="44">
        <v>14219</v>
      </c>
      <c r="F64" s="44">
        <v>47851</v>
      </c>
      <c r="G64" s="44" t="s">
        <v>95</v>
      </c>
      <c r="H64" s="44">
        <v>14809</v>
      </c>
      <c r="I64" s="44">
        <v>2124</v>
      </c>
      <c r="J64" s="44">
        <v>16933</v>
      </c>
      <c r="K64" s="44" t="s">
        <v>95</v>
      </c>
      <c r="L64" s="44">
        <v>16933</v>
      </c>
      <c r="M64" s="44">
        <v>19812</v>
      </c>
      <c r="N64" s="44">
        <v>534</v>
      </c>
      <c r="O64" s="44">
        <v>20346</v>
      </c>
      <c r="P64" s="44">
        <v>85174</v>
      </c>
      <c r="Q64" s="44">
        <v>90501.057703261409</v>
      </c>
      <c r="R64" s="45">
        <v>4.8618216313304326E-2</v>
      </c>
      <c r="S64" s="45">
        <v>2.2552222612603212</v>
      </c>
      <c r="T64" s="45">
        <v>34.906774353490839</v>
      </c>
      <c r="U64" s="45">
        <v>15.711418585428959</v>
      </c>
      <c r="V64" s="45">
        <v>52.873415200180119</v>
      </c>
      <c r="W64" s="45">
        <v>0</v>
      </c>
      <c r="X64" s="45">
        <v>16.363344667811905</v>
      </c>
      <c r="Y64" s="45">
        <v>2.3469338965785997</v>
      </c>
      <c r="Z64" s="45">
        <v>18.710278564390503</v>
      </c>
      <c r="AA64" s="45">
        <v>0</v>
      </c>
      <c r="AB64" s="45">
        <v>18.710278564390503</v>
      </c>
      <c r="AC64" s="45">
        <v>21.89145685452694</v>
      </c>
      <c r="AD64" s="45">
        <v>0.59004835252964793</v>
      </c>
      <c r="AE64" s="45">
        <v>22.481505207056586</v>
      </c>
      <c r="AF64" s="45">
        <v>94.113817187940512</v>
      </c>
      <c r="AG64" s="41"/>
    </row>
    <row r="65" spans="1:33">
      <c r="A65" s="35" t="s">
        <v>67</v>
      </c>
      <c r="B65" s="44">
        <v>89</v>
      </c>
      <c r="C65" s="44">
        <v>6300</v>
      </c>
      <c r="D65" s="44">
        <v>6174</v>
      </c>
      <c r="E65" s="44">
        <v>1946</v>
      </c>
      <c r="F65" s="44">
        <v>14420</v>
      </c>
      <c r="G65" s="44" t="s">
        <v>95</v>
      </c>
      <c r="H65" s="44">
        <v>3617</v>
      </c>
      <c r="I65" s="44">
        <v>159</v>
      </c>
      <c r="J65" s="44">
        <v>3776</v>
      </c>
      <c r="K65" s="44">
        <v>1148</v>
      </c>
      <c r="L65" s="44">
        <v>4924</v>
      </c>
      <c r="M65" s="44">
        <v>17840</v>
      </c>
      <c r="N65" s="44" t="s">
        <v>95</v>
      </c>
      <c r="O65" s="44">
        <v>17840</v>
      </c>
      <c r="P65" s="44">
        <v>37273</v>
      </c>
      <c r="Q65" s="44">
        <v>40178.006874132618</v>
      </c>
      <c r="R65" s="45">
        <v>0.22151422363686218</v>
      </c>
      <c r="S65" s="45">
        <v>15.680220324856538</v>
      </c>
      <c r="T65" s="45">
        <v>15.366615918359408</v>
      </c>
      <c r="U65" s="45">
        <v>4.8434458336779089</v>
      </c>
      <c r="V65" s="45">
        <v>35.890282076893854</v>
      </c>
      <c r="W65" s="45">
        <v>0</v>
      </c>
      <c r="X65" s="45">
        <v>9.0024376055565245</v>
      </c>
      <c r="Y65" s="45">
        <v>0.39573889391304595</v>
      </c>
      <c r="Z65" s="45">
        <v>9.3981764994695691</v>
      </c>
      <c r="AA65" s="45">
        <v>2.8572845925294139</v>
      </c>
      <c r="AB65" s="45">
        <v>12.255461091998983</v>
      </c>
      <c r="AC65" s="45">
        <v>44.402401681815974</v>
      </c>
      <c r="AD65" s="45">
        <v>0</v>
      </c>
      <c r="AE65" s="45">
        <v>44.402401681815974</v>
      </c>
      <c r="AF65" s="45">
        <v>92.769659074345682</v>
      </c>
      <c r="AG65" s="41"/>
    </row>
    <row r="66" spans="1:33">
      <c r="A66" s="35" t="s">
        <v>68</v>
      </c>
      <c r="B66" s="44">
        <v>28</v>
      </c>
      <c r="C66" s="44">
        <v>4037</v>
      </c>
      <c r="D66" s="44">
        <v>15831</v>
      </c>
      <c r="E66" s="44">
        <v>5716</v>
      </c>
      <c r="F66" s="44">
        <v>25584</v>
      </c>
      <c r="G66" s="44" t="s">
        <v>95</v>
      </c>
      <c r="H66" s="44">
        <v>6091</v>
      </c>
      <c r="I66" s="44">
        <v>177</v>
      </c>
      <c r="J66" s="44">
        <v>6268</v>
      </c>
      <c r="K66" s="44">
        <v>2192</v>
      </c>
      <c r="L66" s="44">
        <v>8460</v>
      </c>
      <c r="M66" s="44">
        <v>20860</v>
      </c>
      <c r="N66" s="44" t="s">
        <v>95</v>
      </c>
      <c r="O66" s="44">
        <v>20860</v>
      </c>
      <c r="P66" s="44">
        <v>54932</v>
      </c>
      <c r="Q66" s="44">
        <v>57708.860060904684</v>
      </c>
      <c r="R66" s="45">
        <v>4.8519412739134689E-2</v>
      </c>
      <c r="S66" s="45">
        <v>6.9954596152816695</v>
      </c>
      <c r="T66" s="45">
        <v>27.432529395472905</v>
      </c>
      <c r="U66" s="45">
        <v>9.9048915434604972</v>
      </c>
      <c r="V66" s="45">
        <v>44.332880554215073</v>
      </c>
      <c r="W66" s="45">
        <v>0</v>
      </c>
      <c r="X66" s="45">
        <v>10.554705106931051</v>
      </c>
      <c r="Y66" s="45">
        <v>0.30671200195810144</v>
      </c>
      <c r="Z66" s="45">
        <v>10.861417108889151</v>
      </c>
      <c r="AA66" s="45">
        <v>3.7983768830065445</v>
      </c>
      <c r="AB66" s="45">
        <v>14.659793991895697</v>
      </c>
      <c r="AC66" s="45">
        <v>36.146962490655348</v>
      </c>
      <c r="AD66" s="45">
        <v>0</v>
      </c>
      <c r="AE66" s="45">
        <v>36.146962490655348</v>
      </c>
      <c r="AF66" s="45">
        <v>95.188156449505243</v>
      </c>
      <c r="AG66" s="41"/>
    </row>
    <row r="67" spans="1:33">
      <c r="A67" s="35" t="s">
        <v>69</v>
      </c>
      <c r="B67" s="44">
        <v>280</v>
      </c>
      <c r="C67" s="44">
        <v>3870</v>
      </c>
      <c r="D67" s="44">
        <v>11092</v>
      </c>
      <c r="E67" s="44">
        <v>3308</v>
      </c>
      <c r="F67" s="44">
        <v>18270</v>
      </c>
      <c r="G67" s="44" t="s">
        <v>95</v>
      </c>
      <c r="H67" s="44">
        <v>9891</v>
      </c>
      <c r="I67" s="44">
        <v>95</v>
      </c>
      <c r="J67" s="44">
        <v>9986</v>
      </c>
      <c r="K67" s="44">
        <v>3519</v>
      </c>
      <c r="L67" s="44">
        <v>13505</v>
      </c>
      <c r="M67" s="44">
        <v>17752</v>
      </c>
      <c r="N67" s="44" t="s">
        <v>95</v>
      </c>
      <c r="O67" s="44">
        <v>17752</v>
      </c>
      <c r="P67" s="44">
        <v>49807</v>
      </c>
      <c r="Q67" s="44">
        <v>52544.227858579972</v>
      </c>
      <c r="R67" s="45">
        <v>0.53288441263920605</v>
      </c>
      <c r="S67" s="45">
        <v>7.3652238461204558</v>
      </c>
      <c r="T67" s="45">
        <v>21.109835374978836</v>
      </c>
      <c r="U67" s="45">
        <v>6.295648703608907</v>
      </c>
      <c r="V67" s="45">
        <v>34.770707924708198</v>
      </c>
      <c r="W67" s="45">
        <v>0</v>
      </c>
      <c r="X67" s="45">
        <v>18.824141876479956</v>
      </c>
      <c r="Y67" s="45">
        <v>0.18080006857401637</v>
      </c>
      <c r="Z67" s="45">
        <v>19.004941945053972</v>
      </c>
      <c r="AA67" s="45">
        <v>6.6972151717048796</v>
      </c>
      <c r="AB67" s="45">
        <v>25.702157116758851</v>
      </c>
      <c r="AC67" s="45">
        <v>33.784871761325668</v>
      </c>
      <c r="AD67" s="45">
        <v>0</v>
      </c>
      <c r="AE67" s="45">
        <v>33.784871761325668</v>
      </c>
      <c r="AF67" s="45">
        <v>94.790621215431926</v>
      </c>
      <c r="AG67" s="41"/>
    </row>
    <row r="68" spans="1:33">
      <c r="A68" s="35" t="s">
        <v>70</v>
      </c>
      <c r="B68" s="44">
        <v>95</v>
      </c>
      <c r="C68" s="44">
        <v>3719</v>
      </c>
      <c r="D68" s="44">
        <v>9394</v>
      </c>
      <c r="E68" s="44">
        <v>2155</v>
      </c>
      <c r="F68" s="44">
        <v>15268</v>
      </c>
      <c r="G68" s="44">
        <v>1179</v>
      </c>
      <c r="H68" s="44">
        <v>5352</v>
      </c>
      <c r="I68" s="44">
        <v>52</v>
      </c>
      <c r="J68" s="44">
        <v>6583</v>
      </c>
      <c r="K68" s="44">
        <v>1148</v>
      </c>
      <c r="L68" s="44">
        <v>7731</v>
      </c>
      <c r="M68" s="44">
        <v>10818</v>
      </c>
      <c r="N68" s="44" t="s">
        <v>95</v>
      </c>
      <c r="O68" s="44">
        <v>10818</v>
      </c>
      <c r="P68" s="44">
        <v>33912</v>
      </c>
      <c r="Q68" s="44">
        <v>36540.553359057412</v>
      </c>
      <c r="R68" s="45">
        <v>0.25998511589713535</v>
      </c>
      <c r="S68" s="45">
        <v>10.177733116015226</v>
      </c>
      <c r="T68" s="45">
        <v>25.708422934080943</v>
      </c>
      <c r="U68" s="45">
        <v>5.8975571027192286</v>
      </c>
      <c r="V68" s="45">
        <v>41.783713152815395</v>
      </c>
      <c r="W68" s="45">
        <v>3.2265521225549745</v>
      </c>
      <c r="X68" s="45">
        <v>14.646740424015457</v>
      </c>
      <c r="Y68" s="45">
        <v>0.1423076423858004</v>
      </c>
      <c r="Z68" s="45">
        <v>18.015600188956231</v>
      </c>
      <c r="AA68" s="45">
        <v>3.1417148742095935</v>
      </c>
      <c r="AB68" s="45">
        <v>21.157315063165825</v>
      </c>
      <c r="AC68" s="45">
        <v>29.605462987107476</v>
      </c>
      <c r="AD68" s="45">
        <v>0</v>
      </c>
      <c r="AE68" s="45">
        <v>29.605462987107476</v>
      </c>
      <c r="AF68" s="45">
        <v>92.80647631898583</v>
      </c>
      <c r="AG68" s="41"/>
    </row>
    <row r="69" spans="1:33">
      <c r="A69" s="35" t="s">
        <v>71</v>
      </c>
      <c r="B69" s="44">
        <v>27</v>
      </c>
      <c r="C69" s="44">
        <v>1444</v>
      </c>
      <c r="D69" s="44">
        <v>4563</v>
      </c>
      <c r="E69" s="44">
        <v>434</v>
      </c>
      <c r="F69" s="44">
        <v>6441</v>
      </c>
      <c r="G69" s="44">
        <v>291</v>
      </c>
      <c r="H69" s="44">
        <v>2760</v>
      </c>
      <c r="I69" s="44">
        <v>113</v>
      </c>
      <c r="J69" s="44">
        <v>3164</v>
      </c>
      <c r="K69" s="44">
        <v>1008</v>
      </c>
      <c r="L69" s="44">
        <v>4172</v>
      </c>
      <c r="M69" s="44">
        <v>7098</v>
      </c>
      <c r="N69" s="44" t="s">
        <v>95</v>
      </c>
      <c r="O69" s="44">
        <v>7098</v>
      </c>
      <c r="P69" s="44">
        <v>17738</v>
      </c>
      <c r="Q69" s="44">
        <v>19175.539668615311</v>
      </c>
      <c r="R69" s="45">
        <v>0.14080438134521459</v>
      </c>
      <c r="S69" s="45">
        <v>7.5304269134255506</v>
      </c>
      <c r="T69" s="45">
        <v>23.795940447341266</v>
      </c>
      <c r="U69" s="45">
        <v>2.2633000556971532</v>
      </c>
      <c r="V69" s="45">
        <v>33.589667416463968</v>
      </c>
      <c r="W69" s="45">
        <v>1.5175583322762016</v>
      </c>
      <c r="X69" s="45">
        <v>14.393336759733046</v>
      </c>
      <c r="Y69" s="45">
        <v>0.58929241081515737</v>
      </c>
      <c r="Z69" s="45">
        <v>16.500187502824406</v>
      </c>
      <c r="AA69" s="45">
        <v>5.256696903554678</v>
      </c>
      <c r="AB69" s="45">
        <v>21.756884406379083</v>
      </c>
      <c r="AC69" s="45">
        <v>37.015907362530861</v>
      </c>
      <c r="AD69" s="45">
        <v>0</v>
      </c>
      <c r="AE69" s="45">
        <v>37.015907362530861</v>
      </c>
      <c r="AF69" s="45">
        <v>92.503263566719127</v>
      </c>
      <c r="AG69" s="41"/>
    </row>
    <row r="71" spans="1:33">
      <c r="A71" s="26" t="s">
        <v>139</v>
      </c>
    </row>
    <row r="73" spans="1:33">
      <c r="A73" s="27"/>
    </row>
  </sheetData>
  <mergeCells count="28">
    <mergeCell ref="R58:AF58"/>
    <mergeCell ref="S59:V59"/>
    <mergeCell ref="W59:Z59"/>
    <mergeCell ref="AB59:AB60"/>
    <mergeCell ref="AC59:AE59"/>
    <mergeCell ref="AF59:AF60"/>
    <mergeCell ref="R7:AF7"/>
    <mergeCell ref="C8:F8"/>
    <mergeCell ref="G8:J8"/>
    <mergeCell ref="L8:L9"/>
    <mergeCell ref="M8:O8"/>
    <mergeCell ref="P8:P9"/>
    <mergeCell ref="S8:V8"/>
    <mergeCell ref="W8:Z8"/>
    <mergeCell ref="AB8:AB9"/>
    <mergeCell ref="AC8:AE8"/>
    <mergeCell ref="AF8:AF9"/>
    <mergeCell ref="A58:A60"/>
    <mergeCell ref="B58:P58"/>
    <mergeCell ref="Q58:Q60"/>
    <mergeCell ref="A7:A9"/>
    <mergeCell ref="B7:P7"/>
    <mergeCell ref="Q7:Q9"/>
    <mergeCell ref="C59:F59"/>
    <mergeCell ref="G59:J59"/>
    <mergeCell ref="L59:L60"/>
    <mergeCell ref="M59:O59"/>
    <mergeCell ref="P59:P60"/>
  </mergeCells>
  <hyperlinks>
    <hyperlink ref="AF6" location="Contenido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85546875" style="21" customWidth="1"/>
    <col min="3" max="3" width="11.42578125" style="21"/>
    <col min="4" max="4" width="12" style="21" customWidth="1"/>
    <col min="5" max="7" width="11.42578125" style="21"/>
    <col min="8" max="8" width="12.85546875" style="21" customWidth="1"/>
    <col min="9" max="10" width="11.42578125" style="21"/>
    <col min="11" max="11" width="14.7109375" style="21" customWidth="1"/>
    <col min="12" max="13" width="11.42578125" style="21"/>
    <col min="14" max="14" width="12.42578125" style="21" customWidth="1"/>
    <col min="15" max="20" width="11.42578125" style="21"/>
    <col min="21" max="21" width="12.5703125" style="21" customWidth="1"/>
    <col min="22" max="24" width="11.42578125" style="21"/>
    <col min="25" max="25" width="13.28515625" style="21" customWidth="1"/>
    <col min="26" max="27" width="11.42578125" style="21"/>
    <col min="28" max="28" width="15" style="21" customWidth="1"/>
    <col min="29" max="30" width="11.42578125" style="21"/>
    <col min="31" max="31" width="13" style="21" customWidth="1"/>
    <col min="32" max="34" width="11.42578125" style="21"/>
    <col min="35" max="35" width="11.42578125" style="38"/>
    <col min="36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9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9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9"/>
      <c r="AJ3" s="66"/>
      <c r="AK3" s="66"/>
    </row>
    <row r="4" spans="1:37" s="67" customFormat="1" ht="18.75">
      <c r="A4" s="65" t="s">
        <v>90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9"/>
      <c r="AJ4" s="66"/>
      <c r="AK4" s="66"/>
    </row>
    <row r="5" spans="1:37" s="67" customFormat="1">
      <c r="AG5" s="71"/>
      <c r="AI5" s="71"/>
    </row>
    <row r="6" spans="1:37" s="67" customFormat="1" ht="15.75" thickBot="1">
      <c r="AG6" s="71"/>
      <c r="AH6" s="78" t="s">
        <v>97</v>
      </c>
      <c r="AI6" s="71"/>
    </row>
    <row r="7" spans="1:37" ht="16.5" thickBot="1">
      <c r="A7" s="72" t="s">
        <v>1</v>
      </c>
      <c r="B7" s="73" t="s">
        <v>63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 t="s">
        <v>72</v>
      </c>
      <c r="S7" s="73" t="s">
        <v>73</v>
      </c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39"/>
    </row>
    <row r="8" spans="1:37" ht="26.25" thickBot="1">
      <c r="A8" s="72"/>
      <c r="B8" s="74" t="s">
        <v>2</v>
      </c>
      <c r="C8" s="73" t="s">
        <v>3</v>
      </c>
      <c r="D8" s="73"/>
      <c r="E8" s="73"/>
      <c r="F8" s="73"/>
      <c r="G8" s="73" t="s">
        <v>4</v>
      </c>
      <c r="H8" s="73"/>
      <c r="I8" s="73"/>
      <c r="J8" s="73"/>
      <c r="K8" s="74" t="s">
        <v>5</v>
      </c>
      <c r="L8" s="73" t="s">
        <v>6</v>
      </c>
      <c r="M8" s="73" t="s">
        <v>7</v>
      </c>
      <c r="N8" s="73"/>
      <c r="O8" s="73"/>
      <c r="P8" s="73"/>
      <c r="Q8" s="73" t="s">
        <v>8</v>
      </c>
      <c r="R8" s="73"/>
      <c r="S8" s="74" t="s">
        <v>2</v>
      </c>
      <c r="T8" s="73" t="s">
        <v>3</v>
      </c>
      <c r="U8" s="73"/>
      <c r="V8" s="73"/>
      <c r="W8" s="73"/>
      <c r="X8" s="73" t="s">
        <v>4</v>
      </c>
      <c r="Y8" s="73"/>
      <c r="Z8" s="73"/>
      <c r="AA8" s="73"/>
      <c r="AB8" s="74" t="s">
        <v>5</v>
      </c>
      <c r="AC8" s="73" t="s">
        <v>6</v>
      </c>
      <c r="AD8" s="73" t="s">
        <v>7</v>
      </c>
      <c r="AE8" s="73"/>
      <c r="AF8" s="73"/>
      <c r="AG8" s="73"/>
      <c r="AH8" s="73" t="s">
        <v>8</v>
      </c>
      <c r="AI8" s="40"/>
    </row>
    <row r="9" spans="1:37" ht="26.25" thickBot="1">
      <c r="A9" s="72"/>
      <c r="B9" s="74" t="s">
        <v>9</v>
      </c>
      <c r="C9" s="74" t="s">
        <v>10</v>
      </c>
      <c r="D9" s="74" t="s">
        <v>11</v>
      </c>
      <c r="E9" s="74" t="s">
        <v>12</v>
      </c>
      <c r="F9" s="74" t="s">
        <v>13</v>
      </c>
      <c r="G9" s="74" t="s">
        <v>10</v>
      </c>
      <c r="H9" s="74" t="s">
        <v>11</v>
      </c>
      <c r="I9" s="74" t="s">
        <v>12</v>
      </c>
      <c r="J9" s="74" t="s">
        <v>13</v>
      </c>
      <c r="K9" s="74" t="s">
        <v>11</v>
      </c>
      <c r="L9" s="73"/>
      <c r="M9" s="74" t="s">
        <v>10</v>
      </c>
      <c r="N9" s="74" t="s">
        <v>11</v>
      </c>
      <c r="O9" s="74" t="s">
        <v>12</v>
      </c>
      <c r="P9" s="74" t="s">
        <v>13</v>
      </c>
      <c r="Q9" s="73"/>
      <c r="R9" s="73"/>
      <c r="S9" s="74" t="s">
        <v>9</v>
      </c>
      <c r="T9" s="74" t="s">
        <v>10</v>
      </c>
      <c r="U9" s="74" t="s">
        <v>11</v>
      </c>
      <c r="V9" s="74" t="s">
        <v>12</v>
      </c>
      <c r="W9" s="74" t="s">
        <v>13</v>
      </c>
      <c r="X9" s="74" t="s">
        <v>10</v>
      </c>
      <c r="Y9" s="74" t="s">
        <v>11</v>
      </c>
      <c r="Z9" s="74" t="s">
        <v>12</v>
      </c>
      <c r="AA9" s="74" t="s">
        <v>13</v>
      </c>
      <c r="AB9" s="74" t="s">
        <v>11</v>
      </c>
      <c r="AC9" s="73"/>
      <c r="AD9" s="74" t="s">
        <v>10</v>
      </c>
      <c r="AE9" s="74" t="s">
        <v>11</v>
      </c>
      <c r="AF9" s="74" t="s">
        <v>12</v>
      </c>
      <c r="AG9" s="74" t="s">
        <v>13</v>
      </c>
      <c r="AH9" s="73"/>
      <c r="AI9" s="40"/>
    </row>
    <row r="10" spans="1:37">
      <c r="A10" s="32" t="s">
        <v>15</v>
      </c>
      <c r="B10" s="33">
        <v>1528</v>
      </c>
      <c r="C10" s="33">
        <v>28886</v>
      </c>
      <c r="D10" s="33">
        <v>94035</v>
      </c>
      <c r="E10" s="33">
        <v>31565</v>
      </c>
      <c r="F10" s="33">
        <v>154486</v>
      </c>
      <c r="G10" s="33">
        <v>1542</v>
      </c>
      <c r="H10" s="33">
        <v>48139</v>
      </c>
      <c r="I10" s="33">
        <v>2966</v>
      </c>
      <c r="J10" s="33">
        <v>52647</v>
      </c>
      <c r="K10" s="33">
        <v>15611</v>
      </c>
      <c r="L10" s="33">
        <v>68258</v>
      </c>
      <c r="M10" s="33">
        <v>133747</v>
      </c>
      <c r="N10" s="33">
        <v>995</v>
      </c>
      <c r="O10" s="33">
        <v>555</v>
      </c>
      <c r="P10" s="33">
        <v>135297</v>
      </c>
      <c r="Q10" s="33">
        <v>359569</v>
      </c>
      <c r="R10" s="33">
        <v>347893.4552232303</v>
      </c>
      <c r="S10" s="34">
        <v>0.4392149311976965</v>
      </c>
      <c r="T10" s="34">
        <v>8.3031168210580244</v>
      </c>
      <c r="U10" s="34">
        <v>27.029827261240438</v>
      </c>
      <c r="V10" s="34">
        <v>9.0731801722874934</v>
      </c>
      <c r="W10" s="34">
        <v>44.406124254585954</v>
      </c>
      <c r="X10" s="34">
        <v>0.44323915177149736</v>
      </c>
      <c r="Y10" s="34">
        <v>13.83728244301434</v>
      </c>
      <c r="Z10" s="34">
        <v>0.85255987299238734</v>
      </c>
      <c r="AA10" s="34">
        <v>15.133081467778224</v>
      </c>
      <c r="AB10" s="34">
        <v>4.487293384114686</v>
      </c>
      <c r="AC10" s="34">
        <v>19.620374851892912</v>
      </c>
      <c r="AD10" s="34">
        <v>38.444816363153343</v>
      </c>
      <c r="AE10" s="34">
        <v>0.28600710506656285</v>
      </c>
      <c r="AF10" s="34">
        <v>0.15953160131853505</v>
      </c>
      <c r="AG10" s="34">
        <v>38.890355069538444</v>
      </c>
      <c r="AH10" s="34">
        <v>103.35606910721501</v>
      </c>
      <c r="AI10" s="41"/>
    </row>
    <row r="11" spans="1:37">
      <c r="A11" s="35" t="s">
        <v>16</v>
      </c>
      <c r="B11" s="42">
        <v>23</v>
      </c>
      <c r="C11" s="42">
        <v>809</v>
      </c>
      <c r="D11" s="42">
        <v>1214</v>
      </c>
      <c r="E11" s="42" t="s">
        <v>95</v>
      </c>
      <c r="F11" s="42">
        <v>2023</v>
      </c>
      <c r="G11" s="42" t="s">
        <v>95</v>
      </c>
      <c r="H11" s="42" t="s">
        <v>95</v>
      </c>
      <c r="I11" s="42" t="s">
        <v>95</v>
      </c>
      <c r="J11" s="42" t="s">
        <v>95</v>
      </c>
      <c r="K11" s="42">
        <v>720</v>
      </c>
      <c r="L11" s="42">
        <v>720</v>
      </c>
      <c r="M11" s="42">
        <v>2745</v>
      </c>
      <c r="N11" s="42" t="s">
        <v>95</v>
      </c>
      <c r="O11" s="42" t="s">
        <v>95</v>
      </c>
      <c r="P11" s="42">
        <v>2745</v>
      </c>
      <c r="Q11" s="42">
        <v>5511</v>
      </c>
      <c r="R11" s="42">
        <v>5448.2920370389002</v>
      </c>
      <c r="S11" s="42">
        <v>0.4221506454433801</v>
      </c>
      <c r="T11" s="42">
        <v>14.848690094073675</v>
      </c>
      <c r="U11" s="42">
        <v>22.282212329054932</v>
      </c>
      <c r="V11" s="42">
        <v>0</v>
      </c>
      <c r="W11" s="42">
        <v>37.13090242312861</v>
      </c>
      <c r="X11" s="43">
        <v>0</v>
      </c>
      <c r="Y11" s="43">
        <v>0</v>
      </c>
      <c r="Z11" s="43">
        <v>0</v>
      </c>
      <c r="AA11" s="43">
        <v>0</v>
      </c>
      <c r="AB11" s="43">
        <v>13.215150639966682</v>
      </c>
      <c r="AC11" s="43">
        <v>13.215150639966682</v>
      </c>
      <c r="AD11" s="43">
        <v>50.382761814872978</v>
      </c>
      <c r="AE11" s="43">
        <v>0</v>
      </c>
      <c r="AF11" s="43">
        <v>0</v>
      </c>
      <c r="AG11" s="43">
        <v>50.382761814872978</v>
      </c>
      <c r="AH11" s="43">
        <v>101.15096552341164</v>
      </c>
      <c r="AI11" s="41"/>
    </row>
    <row r="12" spans="1:37">
      <c r="A12" s="35" t="s">
        <v>17</v>
      </c>
      <c r="B12" s="42">
        <v>11</v>
      </c>
      <c r="C12" s="42" t="s">
        <v>95</v>
      </c>
      <c r="D12" s="42">
        <v>2844</v>
      </c>
      <c r="E12" s="42">
        <v>266</v>
      </c>
      <c r="F12" s="42">
        <v>3110</v>
      </c>
      <c r="G12" s="42" t="s">
        <v>95</v>
      </c>
      <c r="H12" s="42">
        <v>1332</v>
      </c>
      <c r="I12" s="42" t="s">
        <v>95</v>
      </c>
      <c r="J12" s="42">
        <v>1332</v>
      </c>
      <c r="K12" s="42">
        <v>253</v>
      </c>
      <c r="L12" s="42">
        <v>1585</v>
      </c>
      <c r="M12" s="42">
        <v>1819</v>
      </c>
      <c r="N12" s="42" t="s">
        <v>95</v>
      </c>
      <c r="O12" s="42" t="s">
        <v>95</v>
      </c>
      <c r="P12" s="42">
        <v>1819</v>
      </c>
      <c r="Q12" s="42">
        <v>6525</v>
      </c>
      <c r="R12" s="42">
        <v>6155.8173086919505</v>
      </c>
      <c r="S12" s="42">
        <v>0.17869276244550197</v>
      </c>
      <c r="T12" s="42">
        <v>0</v>
      </c>
      <c r="U12" s="42">
        <v>46.200201490455235</v>
      </c>
      <c r="V12" s="42">
        <v>4.3211158918639567</v>
      </c>
      <c r="W12" s="42">
        <v>50.521317382319197</v>
      </c>
      <c r="X12" s="43">
        <v>0</v>
      </c>
      <c r="Y12" s="43">
        <v>21.638069052491694</v>
      </c>
      <c r="Z12" s="43">
        <v>0</v>
      </c>
      <c r="AA12" s="43">
        <v>21.638069052491694</v>
      </c>
      <c r="AB12" s="43">
        <v>4.1099335362465457</v>
      </c>
      <c r="AC12" s="43">
        <v>25.748002588738238</v>
      </c>
      <c r="AD12" s="43">
        <v>29.549284989851646</v>
      </c>
      <c r="AE12" s="43">
        <v>0</v>
      </c>
      <c r="AF12" s="43">
        <v>0</v>
      </c>
      <c r="AG12" s="43">
        <v>29.549284989851646</v>
      </c>
      <c r="AH12" s="43">
        <v>105.99729772335458</v>
      </c>
      <c r="AI12" s="41"/>
    </row>
    <row r="13" spans="1:37">
      <c r="A13" s="35" t="s">
        <v>18</v>
      </c>
      <c r="B13" s="42">
        <v>64</v>
      </c>
      <c r="C13" s="42">
        <v>818</v>
      </c>
      <c r="D13" s="42">
        <v>2140</v>
      </c>
      <c r="E13" s="42">
        <v>695</v>
      </c>
      <c r="F13" s="42">
        <v>3653</v>
      </c>
      <c r="G13" s="42" t="s">
        <v>95</v>
      </c>
      <c r="H13" s="42">
        <v>1568</v>
      </c>
      <c r="I13" s="42" t="s">
        <v>95</v>
      </c>
      <c r="J13" s="42">
        <v>1568</v>
      </c>
      <c r="K13" s="42">
        <v>580</v>
      </c>
      <c r="L13" s="42">
        <v>2148</v>
      </c>
      <c r="M13" s="42">
        <v>5778</v>
      </c>
      <c r="N13" s="42">
        <v>53</v>
      </c>
      <c r="O13" s="42" t="s">
        <v>95</v>
      </c>
      <c r="P13" s="42">
        <v>5831</v>
      </c>
      <c r="Q13" s="42">
        <v>11696</v>
      </c>
      <c r="R13" s="42">
        <v>11250.6277256179</v>
      </c>
      <c r="S13" s="42">
        <v>0.5688571478929193</v>
      </c>
      <c r="T13" s="42">
        <v>7.2707054215063751</v>
      </c>
      <c r="U13" s="42">
        <v>19.021160882669488</v>
      </c>
      <c r="V13" s="42">
        <v>6.1774330903996706</v>
      </c>
      <c r="W13" s="42">
        <v>32.469299394575536</v>
      </c>
      <c r="X13" s="43">
        <v>0</v>
      </c>
      <c r="Y13" s="43">
        <v>13.937000123376523</v>
      </c>
      <c r="Z13" s="43">
        <v>0</v>
      </c>
      <c r="AA13" s="43">
        <v>13.937000123376523</v>
      </c>
      <c r="AB13" s="43">
        <v>5.1552679027795811</v>
      </c>
      <c r="AC13" s="43">
        <v>19.092268026156106</v>
      </c>
      <c r="AD13" s="43">
        <v>51.357134383207622</v>
      </c>
      <c r="AE13" s="43">
        <v>0.47108482559882381</v>
      </c>
      <c r="AF13" s="43">
        <v>0</v>
      </c>
      <c r="AG13" s="43">
        <v>51.828219208806445</v>
      </c>
      <c r="AH13" s="43">
        <v>103.95864377743101</v>
      </c>
      <c r="AI13" s="41"/>
    </row>
    <row r="14" spans="1:37">
      <c r="A14" s="35" t="s">
        <v>19</v>
      </c>
      <c r="B14" s="42" t="s">
        <v>95</v>
      </c>
      <c r="C14" s="42">
        <v>714</v>
      </c>
      <c r="D14" s="42">
        <v>1055</v>
      </c>
      <c r="E14" s="42">
        <v>142</v>
      </c>
      <c r="F14" s="42">
        <v>1911</v>
      </c>
      <c r="G14" s="42" t="s">
        <v>95</v>
      </c>
      <c r="H14" s="42" t="s">
        <v>95</v>
      </c>
      <c r="I14" s="42" t="s">
        <v>95</v>
      </c>
      <c r="J14" s="42" t="s">
        <v>95</v>
      </c>
      <c r="K14" s="42" t="s">
        <v>95</v>
      </c>
      <c r="L14" s="42" t="s">
        <v>95</v>
      </c>
      <c r="M14" s="42">
        <v>2282</v>
      </c>
      <c r="N14" s="42" t="s">
        <v>95</v>
      </c>
      <c r="O14" s="42" t="s">
        <v>95</v>
      </c>
      <c r="P14" s="42">
        <v>2282</v>
      </c>
      <c r="Q14" s="42">
        <v>4193</v>
      </c>
      <c r="R14" s="42">
        <v>4225.6719208004897</v>
      </c>
      <c r="S14" s="42">
        <v>0</v>
      </c>
      <c r="T14" s="42">
        <v>16.896721122276418</v>
      </c>
      <c r="U14" s="42">
        <v>24.966443675072298</v>
      </c>
      <c r="V14" s="42">
        <v>3.3604123240381671</v>
      </c>
      <c r="W14" s="42">
        <v>45.223577121386882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54.00324593982463</v>
      </c>
      <c r="AE14" s="43">
        <v>0</v>
      </c>
      <c r="AF14" s="43">
        <v>0</v>
      </c>
      <c r="AG14" s="43">
        <v>54.00324593982463</v>
      </c>
      <c r="AH14" s="43">
        <v>99.226823061211519</v>
      </c>
      <c r="AI14" s="41"/>
    </row>
    <row r="15" spans="1:37">
      <c r="A15" s="35" t="s">
        <v>20</v>
      </c>
      <c r="B15" s="42" t="s">
        <v>95</v>
      </c>
      <c r="C15" s="42" t="s">
        <v>95</v>
      </c>
      <c r="D15" s="42">
        <v>147</v>
      </c>
      <c r="E15" s="42">
        <v>465</v>
      </c>
      <c r="F15" s="42">
        <v>612</v>
      </c>
      <c r="G15" s="42" t="s">
        <v>95</v>
      </c>
      <c r="H15" s="42" t="s">
        <v>95</v>
      </c>
      <c r="I15" s="42" t="s">
        <v>95</v>
      </c>
      <c r="J15" s="42" t="s">
        <v>95</v>
      </c>
      <c r="K15" s="42">
        <v>1273</v>
      </c>
      <c r="L15" s="42">
        <v>1273</v>
      </c>
      <c r="M15" s="42">
        <v>3736</v>
      </c>
      <c r="N15" s="42" t="s">
        <v>95</v>
      </c>
      <c r="O15" s="42" t="s">
        <v>95</v>
      </c>
      <c r="P15" s="42">
        <v>3736</v>
      </c>
      <c r="Q15" s="42">
        <v>5621</v>
      </c>
      <c r="R15" s="42">
        <v>5606.11871637275</v>
      </c>
      <c r="S15" s="42">
        <v>0</v>
      </c>
      <c r="T15" s="42">
        <v>0</v>
      </c>
      <c r="U15" s="42">
        <v>2.6221349820988342</v>
      </c>
      <c r="V15" s="42">
        <v>8.2945086168432507</v>
      </c>
      <c r="W15" s="42">
        <v>10.916643598942086</v>
      </c>
      <c r="X15" s="43">
        <v>0</v>
      </c>
      <c r="Y15" s="43">
        <v>0</v>
      </c>
      <c r="Z15" s="43">
        <v>0</v>
      </c>
      <c r="AA15" s="43">
        <v>0</v>
      </c>
      <c r="AB15" s="43">
        <v>22.707332191917114</v>
      </c>
      <c r="AC15" s="43">
        <v>22.707332191917114</v>
      </c>
      <c r="AD15" s="43">
        <v>66.64147138177718</v>
      </c>
      <c r="AE15" s="43">
        <v>0</v>
      </c>
      <c r="AF15" s="43">
        <v>0</v>
      </c>
      <c r="AG15" s="43">
        <v>66.64147138177718</v>
      </c>
      <c r="AH15" s="43">
        <v>100.26544717263637</v>
      </c>
      <c r="AI15" s="41"/>
    </row>
    <row r="16" spans="1:37">
      <c r="A16" s="35" t="s">
        <v>21</v>
      </c>
      <c r="B16" s="42" t="s">
        <v>95</v>
      </c>
      <c r="C16" s="42">
        <v>113</v>
      </c>
      <c r="D16" s="42" t="s">
        <v>95</v>
      </c>
      <c r="E16" s="42" t="s">
        <v>95</v>
      </c>
      <c r="F16" s="42">
        <v>113</v>
      </c>
      <c r="G16" s="42" t="s">
        <v>95</v>
      </c>
      <c r="H16" s="42" t="s">
        <v>95</v>
      </c>
      <c r="I16" s="42" t="s">
        <v>95</v>
      </c>
      <c r="J16" s="42" t="s">
        <v>95</v>
      </c>
      <c r="K16" s="42" t="s">
        <v>95</v>
      </c>
      <c r="L16" s="42" t="s">
        <v>95</v>
      </c>
      <c r="M16" s="42">
        <v>337</v>
      </c>
      <c r="N16" s="42" t="s">
        <v>95</v>
      </c>
      <c r="O16" s="42" t="s">
        <v>95</v>
      </c>
      <c r="P16" s="42">
        <v>337</v>
      </c>
      <c r="Q16" s="42">
        <v>450</v>
      </c>
      <c r="R16" s="42">
        <v>402.66449758657001</v>
      </c>
      <c r="S16" s="42">
        <v>0</v>
      </c>
      <c r="T16" s="42">
        <v>28.063065077075937</v>
      </c>
      <c r="U16" s="42">
        <v>0</v>
      </c>
      <c r="V16" s="42">
        <v>0</v>
      </c>
      <c r="W16" s="42">
        <v>28.063065077075937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83.692503813934422</v>
      </c>
      <c r="AE16" s="43">
        <v>0</v>
      </c>
      <c r="AF16" s="43">
        <v>0</v>
      </c>
      <c r="AG16" s="43">
        <v>83.692503813934422</v>
      </c>
      <c r="AH16" s="43">
        <v>111.75556889101036</v>
      </c>
      <c r="AI16" s="41"/>
    </row>
    <row r="17" spans="1:35">
      <c r="A17" s="35" t="s">
        <v>22</v>
      </c>
      <c r="B17" s="42" t="s">
        <v>95</v>
      </c>
      <c r="C17" s="42">
        <v>1481</v>
      </c>
      <c r="D17" s="42">
        <v>11934</v>
      </c>
      <c r="E17" s="42">
        <v>4778</v>
      </c>
      <c r="F17" s="42">
        <v>18193</v>
      </c>
      <c r="G17" s="42" t="s">
        <v>95</v>
      </c>
      <c r="H17" s="42">
        <v>4463</v>
      </c>
      <c r="I17" s="42">
        <v>188</v>
      </c>
      <c r="J17" s="42">
        <v>4651</v>
      </c>
      <c r="K17" s="42">
        <v>1229</v>
      </c>
      <c r="L17" s="42">
        <v>5880</v>
      </c>
      <c r="M17" s="42">
        <v>5619</v>
      </c>
      <c r="N17" s="42">
        <v>135</v>
      </c>
      <c r="O17" s="42" t="s">
        <v>95</v>
      </c>
      <c r="P17" s="42">
        <v>5754</v>
      </c>
      <c r="Q17" s="42">
        <v>29827</v>
      </c>
      <c r="R17" s="42">
        <v>27916.9514237353</v>
      </c>
      <c r="S17" s="42">
        <v>0</v>
      </c>
      <c r="T17" s="42">
        <v>5.3050205143131688</v>
      </c>
      <c r="U17" s="42">
        <v>42.748220673742985</v>
      </c>
      <c r="V17" s="42">
        <v>17.115049302760514</v>
      </c>
      <c r="W17" s="42">
        <v>65.168290490816673</v>
      </c>
      <c r="X17" s="43">
        <v>0</v>
      </c>
      <c r="Y17" s="43">
        <v>15.986702603227329</v>
      </c>
      <c r="Z17" s="43">
        <v>0.67342596670552046</v>
      </c>
      <c r="AA17" s="43">
        <v>16.660128569932848</v>
      </c>
      <c r="AB17" s="43">
        <v>4.4023431546866201</v>
      </c>
      <c r="AC17" s="43">
        <v>21.062471724619471</v>
      </c>
      <c r="AD17" s="43">
        <v>20.127555887863402</v>
      </c>
      <c r="AE17" s="43">
        <v>0.48357715694279396</v>
      </c>
      <c r="AF17" s="43">
        <v>0</v>
      </c>
      <c r="AG17" s="43">
        <v>20.611133044806195</v>
      </c>
      <c r="AH17" s="43">
        <v>106.84189526024234</v>
      </c>
      <c r="AI17" s="41"/>
    </row>
    <row r="18" spans="1:35">
      <c r="A18" s="35" t="s">
        <v>23</v>
      </c>
      <c r="B18" s="42">
        <v>62</v>
      </c>
      <c r="C18" s="42">
        <v>488</v>
      </c>
      <c r="D18" s="42">
        <v>368</v>
      </c>
      <c r="E18" s="42" t="s">
        <v>95</v>
      </c>
      <c r="F18" s="42">
        <v>856</v>
      </c>
      <c r="G18" s="42" t="s">
        <v>95</v>
      </c>
      <c r="H18" s="42" t="s">
        <v>95</v>
      </c>
      <c r="I18" s="42" t="s">
        <v>95</v>
      </c>
      <c r="J18" s="42" t="s">
        <v>95</v>
      </c>
      <c r="K18" s="42">
        <v>195</v>
      </c>
      <c r="L18" s="42">
        <v>195</v>
      </c>
      <c r="M18" s="42">
        <v>1161</v>
      </c>
      <c r="N18" s="42" t="s">
        <v>95</v>
      </c>
      <c r="O18" s="42" t="s">
        <v>95</v>
      </c>
      <c r="P18" s="42">
        <v>1161</v>
      </c>
      <c r="Q18" s="42">
        <v>2274</v>
      </c>
      <c r="R18" s="42">
        <v>2267.2688187671092</v>
      </c>
      <c r="S18" s="42">
        <v>2.7345676651485125</v>
      </c>
      <c r="T18" s="42">
        <v>21.523693880523776</v>
      </c>
      <c r="U18" s="42">
        <v>16.230982270558915</v>
      </c>
      <c r="V18" s="42">
        <v>0</v>
      </c>
      <c r="W18" s="42">
        <v>37.754676151082691</v>
      </c>
      <c r="X18" s="43">
        <v>0</v>
      </c>
      <c r="Y18" s="43">
        <v>0</v>
      </c>
      <c r="Z18" s="43">
        <v>0</v>
      </c>
      <c r="AA18" s="43">
        <v>0</v>
      </c>
      <c r="AB18" s="43">
        <v>8.6006563661929025</v>
      </c>
      <c r="AC18" s="43">
        <v>8.6006563661929025</v>
      </c>
      <c r="AD18" s="43">
        <v>51.20698482641005</v>
      </c>
      <c r="AE18" s="43">
        <v>0</v>
      </c>
      <c r="AF18" s="43">
        <v>0</v>
      </c>
      <c r="AG18" s="43">
        <v>51.20698482641005</v>
      </c>
      <c r="AH18" s="43">
        <v>100.29688500883415</v>
      </c>
      <c r="AI18" s="41"/>
    </row>
    <row r="19" spans="1:35">
      <c r="A19" s="35" t="s">
        <v>24</v>
      </c>
      <c r="B19" s="42">
        <v>27</v>
      </c>
      <c r="C19" s="42" t="s">
        <v>95</v>
      </c>
      <c r="D19" s="42">
        <v>1721</v>
      </c>
      <c r="E19" s="42">
        <v>81</v>
      </c>
      <c r="F19" s="42">
        <v>1802</v>
      </c>
      <c r="G19" s="42" t="s">
        <v>95</v>
      </c>
      <c r="H19" s="42" t="s">
        <v>95</v>
      </c>
      <c r="I19" s="42" t="s">
        <v>95</v>
      </c>
      <c r="J19" s="42" t="s">
        <v>95</v>
      </c>
      <c r="K19" s="42" t="s">
        <v>95</v>
      </c>
      <c r="L19" s="42" t="s">
        <v>95</v>
      </c>
      <c r="M19" s="42">
        <v>4165</v>
      </c>
      <c r="N19" s="42" t="s">
        <v>95</v>
      </c>
      <c r="O19" s="42" t="s">
        <v>95</v>
      </c>
      <c r="P19" s="42">
        <v>4165</v>
      </c>
      <c r="Q19" s="42">
        <v>5994</v>
      </c>
      <c r="R19" s="42">
        <v>5600.9751018013594</v>
      </c>
      <c r="S19" s="42">
        <v>0.48205891847861249</v>
      </c>
      <c r="T19" s="42">
        <v>0</v>
      </c>
      <c r="U19" s="42">
        <v>30.726792544507116</v>
      </c>
      <c r="V19" s="42">
        <v>1.4461767554358376</v>
      </c>
      <c r="W19" s="42">
        <v>32.172969299942956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74.362051683830416</v>
      </c>
      <c r="AE19" s="43">
        <v>0</v>
      </c>
      <c r="AF19" s="43">
        <v>0</v>
      </c>
      <c r="AG19" s="43">
        <v>74.362051683830416</v>
      </c>
      <c r="AH19" s="43">
        <v>107.01707990225198</v>
      </c>
      <c r="AI19" s="41"/>
    </row>
    <row r="20" spans="1:35">
      <c r="A20" s="35" t="s">
        <v>25</v>
      </c>
      <c r="B20" s="42" t="s">
        <v>95</v>
      </c>
      <c r="C20" s="42" t="s">
        <v>95</v>
      </c>
      <c r="D20" s="42">
        <v>341</v>
      </c>
      <c r="E20" s="42" t="s">
        <v>95</v>
      </c>
      <c r="F20" s="42">
        <v>341</v>
      </c>
      <c r="G20" s="42" t="s">
        <v>95</v>
      </c>
      <c r="H20" s="42" t="s">
        <v>95</v>
      </c>
      <c r="I20" s="42" t="s">
        <v>95</v>
      </c>
      <c r="J20" s="42" t="s">
        <v>95</v>
      </c>
      <c r="K20" s="42" t="s">
        <v>95</v>
      </c>
      <c r="L20" s="42" t="s">
        <v>95</v>
      </c>
      <c r="M20" s="42">
        <v>521</v>
      </c>
      <c r="N20" s="42" t="s">
        <v>95</v>
      </c>
      <c r="O20" s="42" t="s">
        <v>95</v>
      </c>
      <c r="P20" s="42">
        <v>521</v>
      </c>
      <c r="Q20" s="42">
        <v>862</v>
      </c>
      <c r="R20" s="42">
        <v>734.27498113833497</v>
      </c>
      <c r="S20" s="42">
        <v>0</v>
      </c>
      <c r="T20" s="42">
        <v>0</v>
      </c>
      <c r="U20" s="42">
        <v>46.440367540693416</v>
      </c>
      <c r="V20" s="42">
        <v>0</v>
      </c>
      <c r="W20" s="42">
        <v>46.440367540693416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70.954344541645952</v>
      </c>
      <c r="AE20" s="43">
        <v>0</v>
      </c>
      <c r="AF20" s="43">
        <v>0</v>
      </c>
      <c r="AG20" s="43">
        <v>70.954344541645952</v>
      </c>
      <c r="AH20" s="43">
        <v>117.39471208233937</v>
      </c>
      <c r="AI20" s="41"/>
    </row>
    <row r="21" spans="1:35">
      <c r="A21" s="35" t="s">
        <v>26</v>
      </c>
      <c r="B21" s="42" t="s">
        <v>95</v>
      </c>
      <c r="C21" s="42">
        <v>781</v>
      </c>
      <c r="D21" s="42">
        <v>1195</v>
      </c>
      <c r="E21" s="42">
        <v>601</v>
      </c>
      <c r="F21" s="42">
        <v>2577</v>
      </c>
      <c r="G21" s="42" t="s">
        <v>95</v>
      </c>
      <c r="H21" s="42">
        <v>1473</v>
      </c>
      <c r="I21" s="42" t="s">
        <v>95</v>
      </c>
      <c r="J21" s="42">
        <v>1473</v>
      </c>
      <c r="K21" s="42" t="s">
        <v>95</v>
      </c>
      <c r="L21" s="42">
        <v>1473</v>
      </c>
      <c r="M21" s="42">
        <v>1895</v>
      </c>
      <c r="N21" s="42" t="s">
        <v>95</v>
      </c>
      <c r="O21" s="42" t="s">
        <v>95</v>
      </c>
      <c r="P21" s="42">
        <v>1895</v>
      </c>
      <c r="Q21" s="42">
        <v>5945</v>
      </c>
      <c r="R21" s="42">
        <v>5252.3059756836801</v>
      </c>
      <c r="S21" s="42">
        <v>0</v>
      </c>
      <c r="T21" s="42">
        <v>14.869659224267473</v>
      </c>
      <c r="U21" s="42">
        <v>22.75191136107507</v>
      </c>
      <c r="V21" s="42">
        <v>11.442593077829386</v>
      </c>
      <c r="W21" s="42">
        <v>49.064163663171925</v>
      </c>
      <c r="X21" s="43">
        <v>0</v>
      </c>
      <c r="Y21" s="43">
        <v>28.044824631685003</v>
      </c>
      <c r="Z21" s="43">
        <v>0</v>
      </c>
      <c r="AA21" s="43">
        <v>28.044824631685003</v>
      </c>
      <c r="AB21" s="43">
        <v>0</v>
      </c>
      <c r="AC21" s="43">
        <v>28.044824631685003</v>
      </c>
      <c r="AD21" s="43">
        <v>36.0793908194454</v>
      </c>
      <c r="AE21" s="43">
        <v>0</v>
      </c>
      <c r="AF21" s="43">
        <v>0</v>
      </c>
      <c r="AG21" s="43">
        <v>36.0793908194454</v>
      </c>
      <c r="AH21" s="43">
        <v>113.18837911430234</v>
      </c>
      <c r="AI21" s="41"/>
    </row>
    <row r="22" spans="1:35">
      <c r="A22" s="35" t="s">
        <v>27</v>
      </c>
      <c r="B22" s="42" t="s">
        <v>95</v>
      </c>
      <c r="C22" s="42">
        <v>726</v>
      </c>
      <c r="D22" s="42">
        <v>521</v>
      </c>
      <c r="E22" s="42">
        <v>68</v>
      </c>
      <c r="F22" s="42">
        <v>1315</v>
      </c>
      <c r="G22" s="42" t="s">
        <v>95</v>
      </c>
      <c r="H22" s="42" t="s">
        <v>95</v>
      </c>
      <c r="I22" s="42" t="s">
        <v>95</v>
      </c>
      <c r="J22" s="42" t="s">
        <v>95</v>
      </c>
      <c r="K22" s="42" t="s">
        <v>95</v>
      </c>
      <c r="L22" s="42" t="s">
        <v>95</v>
      </c>
      <c r="M22" s="42">
        <v>500</v>
      </c>
      <c r="N22" s="42" t="s">
        <v>95</v>
      </c>
      <c r="O22" s="42" t="s">
        <v>95</v>
      </c>
      <c r="P22" s="42">
        <v>500</v>
      </c>
      <c r="Q22" s="42">
        <v>1815</v>
      </c>
      <c r="R22" s="42">
        <v>1679.085237450666</v>
      </c>
      <c r="S22" s="42">
        <v>0</v>
      </c>
      <c r="T22" s="42">
        <v>43.237828777666863</v>
      </c>
      <c r="U22" s="42">
        <v>31.02879999058462</v>
      </c>
      <c r="V22" s="42">
        <v>4.0498241830321575</v>
      </c>
      <c r="W22" s="42">
        <v>78.316452951283637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29.778118992883513</v>
      </c>
      <c r="AE22" s="43">
        <v>0</v>
      </c>
      <c r="AF22" s="43">
        <v>0</v>
      </c>
      <c r="AG22" s="43">
        <v>29.778118992883513</v>
      </c>
      <c r="AH22" s="43">
        <v>108.09457194416716</v>
      </c>
      <c r="AI22" s="41"/>
    </row>
    <row r="23" spans="1:35">
      <c r="A23" s="35" t="s">
        <v>28</v>
      </c>
      <c r="B23" s="42" t="s">
        <v>95</v>
      </c>
      <c r="C23" s="42">
        <v>630</v>
      </c>
      <c r="D23" s="42" t="s">
        <v>95</v>
      </c>
      <c r="E23" s="42" t="s">
        <v>95</v>
      </c>
      <c r="F23" s="42">
        <v>630</v>
      </c>
      <c r="G23" s="42" t="s">
        <v>95</v>
      </c>
      <c r="H23" s="42" t="s">
        <v>95</v>
      </c>
      <c r="I23" s="42" t="s">
        <v>95</v>
      </c>
      <c r="J23" s="42" t="s">
        <v>95</v>
      </c>
      <c r="K23" s="42" t="s">
        <v>95</v>
      </c>
      <c r="L23" s="42" t="s">
        <v>95</v>
      </c>
      <c r="M23" s="42">
        <v>1536</v>
      </c>
      <c r="N23" s="42" t="s">
        <v>95</v>
      </c>
      <c r="O23" s="42" t="s">
        <v>95</v>
      </c>
      <c r="P23" s="42">
        <v>1536</v>
      </c>
      <c r="Q23" s="42">
        <v>2166</v>
      </c>
      <c r="R23" s="42">
        <v>1702.1153098001892</v>
      </c>
      <c r="S23" s="42">
        <v>0</v>
      </c>
      <c r="T23" s="42">
        <v>37.012768545860474</v>
      </c>
      <c r="U23" s="42">
        <v>0</v>
      </c>
      <c r="V23" s="42">
        <v>0</v>
      </c>
      <c r="W23" s="42">
        <v>37.012768545860474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90.240654740383633</v>
      </c>
      <c r="AE23" s="43">
        <v>0</v>
      </c>
      <c r="AF23" s="43">
        <v>0</v>
      </c>
      <c r="AG23" s="43">
        <v>90.240654740383633</v>
      </c>
      <c r="AH23" s="43">
        <v>127.25342328624411</v>
      </c>
      <c r="AI23" s="41"/>
    </row>
    <row r="24" spans="1:35">
      <c r="A24" s="35" t="s">
        <v>29</v>
      </c>
      <c r="B24" s="42">
        <v>215</v>
      </c>
      <c r="C24" s="42" t="s">
        <v>95</v>
      </c>
      <c r="D24" s="42">
        <v>1357</v>
      </c>
      <c r="E24" s="42">
        <v>393</v>
      </c>
      <c r="F24" s="42">
        <v>1750</v>
      </c>
      <c r="G24" s="42" t="s">
        <v>95</v>
      </c>
      <c r="H24" s="42">
        <v>1504</v>
      </c>
      <c r="I24" s="42" t="s">
        <v>95</v>
      </c>
      <c r="J24" s="42">
        <v>1504</v>
      </c>
      <c r="K24" s="42">
        <v>2133</v>
      </c>
      <c r="L24" s="42">
        <v>3637</v>
      </c>
      <c r="M24" s="42">
        <v>5070</v>
      </c>
      <c r="N24" s="42">
        <v>80</v>
      </c>
      <c r="O24" s="42" t="s">
        <v>95</v>
      </c>
      <c r="P24" s="42">
        <v>5150</v>
      </c>
      <c r="Q24" s="42">
        <v>10752</v>
      </c>
      <c r="R24" s="42">
        <v>10709.28918949041</v>
      </c>
      <c r="S24" s="42">
        <v>2.0076028968476343</v>
      </c>
      <c r="T24" s="42">
        <v>0</v>
      </c>
      <c r="U24" s="42">
        <v>12.671242469870883</v>
      </c>
      <c r="V24" s="42">
        <v>3.6697113416796294</v>
      </c>
      <c r="W24" s="42">
        <v>16.340953811550513</v>
      </c>
      <c r="X24" s="43">
        <v>0</v>
      </c>
      <c r="Y24" s="43">
        <v>14.043882590041125</v>
      </c>
      <c r="Z24" s="43">
        <v>0</v>
      </c>
      <c r="AA24" s="43">
        <v>14.043882590041125</v>
      </c>
      <c r="AB24" s="43">
        <v>19.917288274306994</v>
      </c>
      <c r="AC24" s="43">
        <v>33.961170864348119</v>
      </c>
      <c r="AD24" s="43">
        <v>47.342077614034913</v>
      </c>
      <c r="AE24" s="43">
        <v>0.74701503138516623</v>
      </c>
      <c r="AF24" s="43">
        <v>0</v>
      </c>
      <c r="AG24" s="43">
        <v>48.089092645420081</v>
      </c>
      <c r="AH24" s="43">
        <v>100.39882021816635</v>
      </c>
      <c r="AI24" s="41"/>
    </row>
    <row r="25" spans="1:35">
      <c r="A25" s="35" t="s">
        <v>30</v>
      </c>
      <c r="B25" s="42">
        <v>43</v>
      </c>
      <c r="C25" s="42">
        <v>1933</v>
      </c>
      <c r="D25" s="42">
        <v>2384</v>
      </c>
      <c r="E25" s="42">
        <v>794</v>
      </c>
      <c r="F25" s="42">
        <v>5111</v>
      </c>
      <c r="G25" s="42" t="s">
        <v>95</v>
      </c>
      <c r="H25" s="42">
        <v>1311</v>
      </c>
      <c r="I25" s="42" t="s">
        <v>95</v>
      </c>
      <c r="J25" s="42">
        <v>1311</v>
      </c>
      <c r="K25" s="42" t="s">
        <v>95</v>
      </c>
      <c r="L25" s="42">
        <v>1311</v>
      </c>
      <c r="M25" s="42">
        <v>5151</v>
      </c>
      <c r="N25" s="42" t="s">
        <v>95</v>
      </c>
      <c r="O25" s="42" t="s">
        <v>95</v>
      </c>
      <c r="P25" s="42">
        <v>5151</v>
      </c>
      <c r="Q25" s="42">
        <v>11616</v>
      </c>
      <c r="R25" s="42">
        <v>9882.2007327593401</v>
      </c>
      <c r="S25" s="42">
        <v>0.43512574944420707</v>
      </c>
      <c r="T25" s="42">
        <v>19.560420318038425</v>
      </c>
      <c r="U25" s="42">
        <v>24.124181085464876</v>
      </c>
      <c r="V25" s="42">
        <v>8.0346475595046609</v>
      </c>
      <c r="W25" s="42">
        <v>51.719248963007956</v>
      </c>
      <c r="X25" s="43">
        <v>0</v>
      </c>
      <c r="Y25" s="43">
        <v>13.266275756310591</v>
      </c>
      <c r="Z25" s="43">
        <v>0</v>
      </c>
      <c r="AA25" s="43">
        <v>13.266275756310591</v>
      </c>
      <c r="AB25" s="43">
        <v>0</v>
      </c>
      <c r="AC25" s="43">
        <v>13.266275756310591</v>
      </c>
      <c r="AD25" s="43">
        <v>52.124017102025824</v>
      </c>
      <c r="AE25" s="43">
        <v>0</v>
      </c>
      <c r="AF25" s="43">
        <v>0</v>
      </c>
      <c r="AG25" s="43">
        <v>52.124017102025824</v>
      </c>
      <c r="AH25" s="43">
        <v>117.54466757078859</v>
      </c>
      <c r="AI25" s="41"/>
    </row>
    <row r="26" spans="1:35">
      <c r="A26" s="35" t="s">
        <v>31</v>
      </c>
      <c r="B26" s="42" t="s">
        <v>95</v>
      </c>
      <c r="C26" s="42" t="s">
        <v>95</v>
      </c>
      <c r="D26" s="42">
        <v>455</v>
      </c>
      <c r="E26" s="42" t="s">
        <v>95</v>
      </c>
      <c r="F26" s="42">
        <v>455</v>
      </c>
      <c r="G26" s="42" t="s">
        <v>95</v>
      </c>
      <c r="H26" s="42" t="s">
        <v>95</v>
      </c>
      <c r="I26" s="42" t="s">
        <v>95</v>
      </c>
      <c r="J26" s="42" t="s">
        <v>95</v>
      </c>
      <c r="K26" s="42" t="s">
        <v>95</v>
      </c>
      <c r="L26" s="42" t="s">
        <v>95</v>
      </c>
      <c r="M26" s="42">
        <v>817</v>
      </c>
      <c r="N26" s="42" t="s">
        <v>95</v>
      </c>
      <c r="O26" s="42" t="s">
        <v>95</v>
      </c>
      <c r="P26" s="42">
        <v>817</v>
      </c>
      <c r="Q26" s="42">
        <v>1272</v>
      </c>
      <c r="R26" s="42">
        <v>1236.27400241295</v>
      </c>
      <c r="S26" s="42">
        <v>0</v>
      </c>
      <c r="T26" s="42">
        <v>0</v>
      </c>
      <c r="U26" s="42">
        <v>36.804138816470662</v>
      </c>
      <c r="V26" s="42">
        <v>0</v>
      </c>
      <c r="W26" s="42">
        <v>36.804138816470662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66.085673435289081</v>
      </c>
      <c r="AE26" s="43">
        <v>0</v>
      </c>
      <c r="AF26" s="43">
        <v>0</v>
      </c>
      <c r="AG26" s="43">
        <v>66.085673435289081</v>
      </c>
      <c r="AH26" s="43">
        <v>102.88981225175974</v>
      </c>
      <c r="AI26" s="41"/>
    </row>
    <row r="27" spans="1:35">
      <c r="A27" s="35" t="s">
        <v>32</v>
      </c>
      <c r="B27" s="42">
        <v>48</v>
      </c>
      <c r="C27" s="42">
        <v>1712</v>
      </c>
      <c r="D27" s="42">
        <v>7862</v>
      </c>
      <c r="E27" s="42">
        <v>3372</v>
      </c>
      <c r="F27" s="42">
        <v>12946</v>
      </c>
      <c r="G27" s="42" t="s">
        <v>95</v>
      </c>
      <c r="H27" s="42">
        <v>10006</v>
      </c>
      <c r="I27" s="42">
        <v>150</v>
      </c>
      <c r="J27" s="42">
        <v>10156</v>
      </c>
      <c r="K27" s="42">
        <v>1383</v>
      </c>
      <c r="L27" s="42">
        <v>11539</v>
      </c>
      <c r="M27" s="42">
        <v>9942</v>
      </c>
      <c r="N27" s="42">
        <v>36</v>
      </c>
      <c r="O27" s="42" t="s">
        <v>95</v>
      </c>
      <c r="P27" s="42">
        <v>9978</v>
      </c>
      <c r="Q27" s="42">
        <v>34511</v>
      </c>
      <c r="R27" s="42">
        <v>33408.4236501001</v>
      </c>
      <c r="S27" s="42">
        <v>0.1436763389458999</v>
      </c>
      <c r="T27" s="42">
        <v>5.1244560890704296</v>
      </c>
      <c r="U27" s="42">
        <v>23.532987016513854</v>
      </c>
      <c r="V27" s="42">
        <v>10.093262810949467</v>
      </c>
      <c r="W27" s="42">
        <v>38.750705916533754</v>
      </c>
      <c r="X27" s="43">
        <v>0</v>
      </c>
      <c r="Y27" s="43">
        <v>29.950530156097383</v>
      </c>
      <c r="Z27" s="43">
        <v>0.44898855920593717</v>
      </c>
      <c r="AA27" s="43">
        <v>30.399518715303319</v>
      </c>
      <c r="AB27" s="43">
        <v>4.1396745158787409</v>
      </c>
      <c r="AC27" s="43">
        <v>34.539193231182061</v>
      </c>
      <c r="AD27" s="43">
        <v>29.758961704169515</v>
      </c>
      <c r="AE27" s="43">
        <v>0.10775725420942492</v>
      </c>
      <c r="AF27" s="43">
        <v>0</v>
      </c>
      <c r="AG27" s="43">
        <v>29.866718958378939</v>
      </c>
      <c r="AH27" s="43">
        <v>103.30029444504065</v>
      </c>
      <c r="AI27" s="41"/>
    </row>
    <row r="28" spans="1:35">
      <c r="A28" s="35" t="s">
        <v>33</v>
      </c>
      <c r="B28" s="42" t="s">
        <v>95</v>
      </c>
      <c r="C28" s="42">
        <v>848</v>
      </c>
      <c r="D28" s="42" t="s">
        <v>95</v>
      </c>
      <c r="E28" s="42" t="s">
        <v>95</v>
      </c>
      <c r="F28" s="42">
        <v>848</v>
      </c>
      <c r="G28" s="42" t="s">
        <v>95</v>
      </c>
      <c r="H28" s="42" t="s">
        <v>95</v>
      </c>
      <c r="I28" s="42" t="s">
        <v>95</v>
      </c>
      <c r="J28" s="42" t="s">
        <v>95</v>
      </c>
      <c r="K28" s="42">
        <v>490</v>
      </c>
      <c r="L28" s="42">
        <v>490</v>
      </c>
      <c r="M28" s="42">
        <v>1059</v>
      </c>
      <c r="N28" s="42" t="s">
        <v>95</v>
      </c>
      <c r="O28" s="42" t="s">
        <v>95</v>
      </c>
      <c r="P28" s="42">
        <v>1059</v>
      </c>
      <c r="Q28" s="42">
        <v>2397</v>
      </c>
      <c r="R28" s="42">
        <v>2281.8422183467651</v>
      </c>
      <c r="S28" s="42">
        <v>0</v>
      </c>
      <c r="T28" s="42">
        <v>37.16295514132397</v>
      </c>
      <c r="U28" s="42">
        <v>0</v>
      </c>
      <c r="V28" s="42">
        <v>0</v>
      </c>
      <c r="W28" s="42">
        <v>37.16295514132397</v>
      </c>
      <c r="X28" s="43">
        <v>0</v>
      </c>
      <c r="Y28" s="43">
        <v>0</v>
      </c>
      <c r="Z28" s="43">
        <v>0</v>
      </c>
      <c r="AA28" s="43">
        <v>0</v>
      </c>
      <c r="AB28" s="43">
        <v>21.473877381189556</v>
      </c>
      <c r="AC28" s="43">
        <v>21.473877381189556</v>
      </c>
      <c r="AD28" s="43">
        <v>46.409869687101512</v>
      </c>
      <c r="AE28" s="43">
        <v>0</v>
      </c>
      <c r="AF28" s="43">
        <v>0</v>
      </c>
      <c r="AG28" s="43">
        <v>46.409869687101512</v>
      </c>
      <c r="AH28" s="43">
        <v>105.04670220961503</v>
      </c>
      <c r="AI28" s="41"/>
    </row>
    <row r="29" spans="1:35">
      <c r="A29" s="35" t="s">
        <v>34</v>
      </c>
      <c r="B29" s="42">
        <v>39</v>
      </c>
      <c r="C29" s="42">
        <v>548</v>
      </c>
      <c r="D29" s="42" t="s">
        <v>95</v>
      </c>
      <c r="E29" s="42" t="s">
        <v>95</v>
      </c>
      <c r="F29" s="42">
        <v>548</v>
      </c>
      <c r="G29" s="42" t="s">
        <v>95</v>
      </c>
      <c r="H29" s="42" t="s">
        <v>95</v>
      </c>
      <c r="I29" s="42" t="s">
        <v>95</v>
      </c>
      <c r="J29" s="42" t="s">
        <v>95</v>
      </c>
      <c r="K29" s="42">
        <v>303</v>
      </c>
      <c r="L29" s="42">
        <v>303</v>
      </c>
      <c r="M29" s="42">
        <v>2133</v>
      </c>
      <c r="N29" s="42" t="s">
        <v>95</v>
      </c>
      <c r="O29" s="42" t="s">
        <v>95</v>
      </c>
      <c r="P29" s="42">
        <v>2133</v>
      </c>
      <c r="Q29" s="42">
        <v>3023</v>
      </c>
      <c r="R29" s="42">
        <v>3410.7290504266698</v>
      </c>
      <c r="S29" s="42">
        <v>1.1434505474752161</v>
      </c>
      <c r="T29" s="42">
        <v>16.066946154267139</v>
      </c>
      <c r="U29" s="42">
        <v>0</v>
      </c>
      <c r="V29" s="42">
        <v>0</v>
      </c>
      <c r="W29" s="42">
        <v>16.066946154267139</v>
      </c>
      <c r="X29" s="43">
        <v>0</v>
      </c>
      <c r="Y29" s="43">
        <v>0</v>
      </c>
      <c r="Z29" s="43">
        <v>0</v>
      </c>
      <c r="AA29" s="43">
        <v>0</v>
      </c>
      <c r="AB29" s="43">
        <v>8.8837311765382179</v>
      </c>
      <c r="AC29" s="43">
        <v>8.8837311765382179</v>
      </c>
      <c r="AD29" s="43">
        <v>62.537949173452212</v>
      </c>
      <c r="AE29" s="43">
        <v>0</v>
      </c>
      <c r="AF29" s="43">
        <v>0</v>
      </c>
      <c r="AG29" s="43">
        <v>62.537949173452212</v>
      </c>
      <c r="AH29" s="43">
        <v>88.632077051732793</v>
      </c>
      <c r="AI29" s="41"/>
    </row>
    <row r="30" spans="1:35">
      <c r="A30" s="35" t="s">
        <v>35</v>
      </c>
      <c r="B30" s="42">
        <v>64</v>
      </c>
      <c r="C30" s="42">
        <v>2097</v>
      </c>
      <c r="D30" s="42">
        <v>33597</v>
      </c>
      <c r="E30" s="42">
        <v>14964</v>
      </c>
      <c r="F30" s="42">
        <v>50658</v>
      </c>
      <c r="G30" s="42" t="s">
        <v>95</v>
      </c>
      <c r="H30" s="42">
        <v>14975</v>
      </c>
      <c r="I30" s="42">
        <v>2209</v>
      </c>
      <c r="J30" s="42">
        <v>17184</v>
      </c>
      <c r="K30" s="42" t="s">
        <v>95</v>
      </c>
      <c r="L30" s="42">
        <v>17184</v>
      </c>
      <c r="M30" s="42">
        <v>21638</v>
      </c>
      <c r="N30" s="42">
        <v>346</v>
      </c>
      <c r="O30" s="42">
        <v>555</v>
      </c>
      <c r="P30" s="42">
        <v>22539</v>
      </c>
      <c r="Q30" s="42">
        <v>90445</v>
      </c>
      <c r="R30" s="42">
        <v>89721.024505075096</v>
      </c>
      <c r="S30" s="42">
        <v>7.1332221575757665E-2</v>
      </c>
      <c r="T30" s="42">
        <v>2.3372448225681848</v>
      </c>
      <c r="U30" s="42">
        <v>37.446072629386414</v>
      </c>
      <c r="V30" s="42">
        <v>16.678365057181839</v>
      </c>
      <c r="W30" s="42">
        <v>56.461682509136438</v>
      </c>
      <c r="X30" s="43">
        <v>0</v>
      </c>
      <c r="Y30" s="43">
        <v>16.690625282765172</v>
      </c>
      <c r="Z30" s="43">
        <v>2.4620762103257605</v>
      </c>
      <c r="AA30" s="43">
        <v>19.152701493090934</v>
      </c>
      <c r="AB30" s="43">
        <v>0</v>
      </c>
      <c r="AC30" s="43">
        <v>19.152701493090934</v>
      </c>
      <c r="AD30" s="43">
        <v>24.116978288378817</v>
      </c>
      <c r="AE30" s="43">
        <v>0.38563982289393989</v>
      </c>
      <c r="AF30" s="43">
        <v>0.61858410897727345</v>
      </c>
      <c r="AG30" s="43">
        <v>25.12120222025003</v>
      </c>
      <c r="AH30" s="43">
        <v>100.80691844405315</v>
      </c>
      <c r="AI30" s="41"/>
    </row>
    <row r="31" spans="1:35">
      <c r="A31" s="35" t="s">
        <v>36</v>
      </c>
      <c r="B31" s="42" t="s">
        <v>95</v>
      </c>
      <c r="C31" s="42">
        <v>596</v>
      </c>
      <c r="D31" s="42">
        <v>1279</v>
      </c>
      <c r="E31" s="42">
        <v>231</v>
      </c>
      <c r="F31" s="42">
        <v>2106</v>
      </c>
      <c r="G31" s="42" t="s">
        <v>95</v>
      </c>
      <c r="H31" s="42">
        <v>820</v>
      </c>
      <c r="I31" s="42" t="s">
        <v>95</v>
      </c>
      <c r="J31" s="42">
        <v>820</v>
      </c>
      <c r="K31" s="42" t="s">
        <v>95</v>
      </c>
      <c r="L31" s="42">
        <v>820</v>
      </c>
      <c r="M31" s="42">
        <v>288</v>
      </c>
      <c r="N31" s="42" t="s">
        <v>95</v>
      </c>
      <c r="O31" s="42" t="s">
        <v>95</v>
      </c>
      <c r="P31" s="42">
        <v>288</v>
      </c>
      <c r="Q31" s="42">
        <v>3214</v>
      </c>
      <c r="R31" s="42">
        <v>2613.802428293664</v>
      </c>
      <c r="S31" s="42">
        <v>0</v>
      </c>
      <c r="T31" s="42">
        <v>22.802029470493654</v>
      </c>
      <c r="U31" s="42">
        <v>48.932543108660035</v>
      </c>
      <c r="V31" s="42">
        <v>8.8376993417517351</v>
      </c>
      <c r="W31" s="42">
        <v>80.572271920905422</v>
      </c>
      <c r="X31" s="43">
        <v>0</v>
      </c>
      <c r="Y31" s="43">
        <v>31.371919741283214</v>
      </c>
      <c r="Z31" s="43">
        <v>0</v>
      </c>
      <c r="AA31" s="43">
        <v>31.371919741283214</v>
      </c>
      <c r="AB31" s="43">
        <v>0</v>
      </c>
      <c r="AC31" s="43">
        <v>31.371919741283214</v>
      </c>
      <c r="AD31" s="43">
        <v>11.018430348158008</v>
      </c>
      <c r="AE31" s="43">
        <v>0</v>
      </c>
      <c r="AF31" s="43">
        <v>0</v>
      </c>
      <c r="AG31" s="43">
        <v>11.018430348158008</v>
      </c>
      <c r="AH31" s="43">
        <v>122.96262201034665</v>
      </c>
      <c r="AI31" s="41"/>
    </row>
    <row r="32" spans="1:35">
      <c r="A32" s="35" t="s">
        <v>37</v>
      </c>
      <c r="B32" s="42">
        <v>19</v>
      </c>
      <c r="C32" s="42" t="s">
        <v>95</v>
      </c>
      <c r="D32" s="42" t="s">
        <v>95</v>
      </c>
      <c r="E32" s="42">
        <v>59</v>
      </c>
      <c r="F32" s="42">
        <v>59</v>
      </c>
      <c r="G32" s="42" t="s">
        <v>95</v>
      </c>
      <c r="H32" s="42" t="s">
        <v>95</v>
      </c>
      <c r="I32" s="42" t="s">
        <v>95</v>
      </c>
      <c r="J32" s="42" t="s">
        <v>95</v>
      </c>
      <c r="K32" s="42">
        <v>385</v>
      </c>
      <c r="L32" s="42">
        <v>385</v>
      </c>
      <c r="M32" s="42">
        <v>1127</v>
      </c>
      <c r="N32" s="42" t="s">
        <v>95</v>
      </c>
      <c r="O32" s="42" t="s">
        <v>95</v>
      </c>
      <c r="P32" s="42">
        <v>1127</v>
      </c>
      <c r="Q32" s="42">
        <v>1590</v>
      </c>
      <c r="R32" s="42">
        <v>1651.7806856466732</v>
      </c>
      <c r="S32" s="42">
        <v>1.1502737721237786</v>
      </c>
      <c r="T32" s="42">
        <v>0</v>
      </c>
      <c r="U32" s="42">
        <v>0</v>
      </c>
      <c r="V32" s="42">
        <v>3.5719027660685754</v>
      </c>
      <c r="W32" s="42">
        <v>3.5719027660685754</v>
      </c>
      <c r="X32" s="43">
        <v>0</v>
      </c>
      <c r="Y32" s="43">
        <v>0</v>
      </c>
      <c r="Z32" s="43">
        <v>0</v>
      </c>
      <c r="AA32" s="43">
        <v>0</v>
      </c>
      <c r="AB32" s="43">
        <v>23.308179066718669</v>
      </c>
      <c r="AC32" s="43">
        <v>23.308179066718669</v>
      </c>
      <c r="AD32" s="43">
        <v>68.229396904394648</v>
      </c>
      <c r="AE32" s="43">
        <v>0</v>
      </c>
      <c r="AF32" s="43">
        <v>0</v>
      </c>
      <c r="AG32" s="43">
        <v>68.229396904394648</v>
      </c>
      <c r="AH32" s="43">
        <v>96.25975250930567</v>
      </c>
      <c r="AI32" s="41"/>
    </row>
    <row r="33" spans="1:35">
      <c r="A33" s="35" t="s">
        <v>38</v>
      </c>
      <c r="B33" s="42">
        <v>172</v>
      </c>
      <c r="C33" s="42">
        <v>907</v>
      </c>
      <c r="D33" s="42">
        <v>1078</v>
      </c>
      <c r="E33" s="42">
        <v>73</v>
      </c>
      <c r="F33" s="42">
        <v>2058</v>
      </c>
      <c r="G33" s="42" t="s">
        <v>95</v>
      </c>
      <c r="H33" s="42" t="s">
        <v>95</v>
      </c>
      <c r="I33" s="42" t="s">
        <v>95</v>
      </c>
      <c r="J33" s="42" t="s">
        <v>95</v>
      </c>
      <c r="K33" s="42">
        <v>1637</v>
      </c>
      <c r="L33" s="42">
        <v>1637</v>
      </c>
      <c r="M33" s="42">
        <v>4829</v>
      </c>
      <c r="N33" s="42">
        <v>134</v>
      </c>
      <c r="O33" s="42" t="s">
        <v>95</v>
      </c>
      <c r="P33" s="42">
        <v>4963</v>
      </c>
      <c r="Q33" s="42">
        <v>8830</v>
      </c>
      <c r="R33" s="42">
        <v>9321.0394416052986</v>
      </c>
      <c r="S33" s="42">
        <v>1.8452877608506033</v>
      </c>
      <c r="T33" s="42">
        <v>9.7306744133226584</v>
      </c>
      <c r="U33" s="42">
        <v>11.565233756959014</v>
      </c>
      <c r="V33" s="42">
        <v>0.78317445664008167</v>
      </c>
      <c r="W33" s="42">
        <v>22.079082626921753</v>
      </c>
      <c r="X33" s="43">
        <v>0</v>
      </c>
      <c r="Y33" s="43">
        <v>0</v>
      </c>
      <c r="Z33" s="43">
        <v>0</v>
      </c>
      <c r="AA33" s="43">
        <v>0</v>
      </c>
      <c r="AB33" s="43">
        <v>17.562418979723475</v>
      </c>
      <c r="AC33" s="43">
        <v>17.562418979723475</v>
      </c>
      <c r="AD33" s="43">
        <v>51.807526727602117</v>
      </c>
      <c r="AE33" s="43">
        <v>1.4376079067091909</v>
      </c>
      <c r="AF33" s="43">
        <v>0</v>
      </c>
      <c r="AG33" s="43">
        <v>53.245134634311306</v>
      </c>
      <c r="AH33" s="43">
        <v>94.731924001807144</v>
      </c>
      <c r="AI33" s="41"/>
    </row>
    <row r="34" spans="1:35">
      <c r="A34" s="35" t="s">
        <v>39</v>
      </c>
      <c r="B34" s="42" t="s">
        <v>95</v>
      </c>
      <c r="C34" s="42" t="s">
        <v>95</v>
      </c>
      <c r="D34" s="42">
        <v>789</v>
      </c>
      <c r="E34" s="42" t="s">
        <v>95</v>
      </c>
      <c r="F34" s="42">
        <v>789</v>
      </c>
      <c r="G34" s="42" t="s">
        <v>95</v>
      </c>
      <c r="H34" s="42" t="s">
        <v>95</v>
      </c>
      <c r="I34" s="42" t="s">
        <v>95</v>
      </c>
      <c r="J34" s="42" t="s">
        <v>95</v>
      </c>
      <c r="K34" s="42" t="s">
        <v>95</v>
      </c>
      <c r="L34" s="42" t="s">
        <v>95</v>
      </c>
      <c r="M34" s="42">
        <v>227</v>
      </c>
      <c r="N34" s="42" t="s">
        <v>95</v>
      </c>
      <c r="O34" s="42" t="s">
        <v>95</v>
      </c>
      <c r="P34" s="42">
        <v>227</v>
      </c>
      <c r="Q34" s="42">
        <v>1016</v>
      </c>
      <c r="R34" s="42">
        <v>643.34239909199596</v>
      </c>
      <c r="S34" s="42">
        <v>0</v>
      </c>
      <c r="T34" s="42">
        <v>0</v>
      </c>
      <c r="U34" s="42">
        <v>122.64075881110635</v>
      </c>
      <c r="V34" s="42">
        <v>0</v>
      </c>
      <c r="W34" s="42">
        <v>122.64075881110635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35.284476869608547</v>
      </c>
      <c r="AE34" s="43">
        <v>0</v>
      </c>
      <c r="AF34" s="43">
        <v>0</v>
      </c>
      <c r="AG34" s="43">
        <v>35.284476869608547</v>
      </c>
      <c r="AH34" s="43">
        <v>157.92523568071491</v>
      </c>
      <c r="AI34" s="41"/>
    </row>
    <row r="35" spans="1:35">
      <c r="A35" s="35" t="s">
        <v>40</v>
      </c>
      <c r="B35" s="42" t="s">
        <v>95</v>
      </c>
      <c r="C35" s="42">
        <v>691</v>
      </c>
      <c r="D35" s="42">
        <v>720</v>
      </c>
      <c r="E35" s="42">
        <v>202</v>
      </c>
      <c r="F35" s="42">
        <v>1613</v>
      </c>
      <c r="G35" s="42" t="s">
        <v>95</v>
      </c>
      <c r="H35" s="42">
        <v>1326</v>
      </c>
      <c r="I35" s="42" t="s">
        <v>95</v>
      </c>
      <c r="J35" s="42">
        <v>1326</v>
      </c>
      <c r="K35" s="42" t="s">
        <v>95</v>
      </c>
      <c r="L35" s="42">
        <v>1326</v>
      </c>
      <c r="M35" s="42">
        <v>1372</v>
      </c>
      <c r="N35" s="42" t="s">
        <v>95</v>
      </c>
      <c r="O35" s="42" t="s">
        <v>95</v>
      </c>
      <c r="P35" s="42">
        <v>1372</v>
      </c>
      <c r="Q35" s="42">
        <v>4311</v>
      </c>
      <c r="R35" s="42">
        <v>4887.1178777308705</v>
      </c>
      <c r="S35" s="42">
        <v>0</v>
      </c>
      <c r="T35" s="42">
        <v>14.139212871223746</v>
      </c>
      <c r="U35" s="42">
        <v>14.732609648742542</v>
      </c>
      <c r="V35" s="42">
        <v>4.1333154847861024</v>
      </c>
      <c r="W35" s="42">
        <v>33.005138004752389</v>
      </c>
      <c r="X35" s="43">
        <v>0</v>
      </c>
      <c r="Y35" s="43">
        <v>27.13255610310085</v>
      </c>
      <c r="Z35" s="43">
        <v>0</v>
      </c>
      <c r="AA35" s="43">
        <v>27.13255610310085</v>
      </c>
      <c r="AB35" s="43">
        <v>0</v>
      </c>
      <c r="AC35" s="43">
        <v>27.13255610310085</v>
      </c>
      <c r="AD35" s="43">
        <v>28.073806163992735</v>
      </c>
      <c r="AE35" s="43">
        <v>0</v>
      </c>
      <c r="AF35" s="43">
        <v>0</v>
      </c>
      <c r="AG35" s="43">
        <v>28.073806163992735</v>
      </c>
      <c r="AH35" s="43">
        <v>88.211500271845978</v>
      </c>
      <c r="AI35" s="41"/>
    </row>
    <row r="36" spans="1:35">
      <c r="A36" s="35" t="s">
        <v>41</v>
      </c>
      <c r="B36" s="42" t="s">
        <v>95</v>
      </c>
      <c r="C36" s="42">
        <v>836</v>
      </c>
      <c r="D36" s="42" t="s">
        <v>95</v>
      </c>
      <c r="E36" s="42">
        <v>66</v>
      </c>
      <c r="F36" s="42">
        <v>902</v>
      </c>
      <c r="G36" s="42" t="s">
        <v>95</v>
      </c>
      <c r="H36" s="42" t="s">
        <v>95</v>
      </c>
      <c r="I36" s="42" t="s">
        <v>95</v>
      </c>
      <c r="J36" s="42" t="s">
        <v>95</v>
      </c>
      <c r="K36" s="42">
        <v>440</v>
      </c>
      <c r="L36" s="42">
        <v>440</v>
      </c>
      <c r="M36" s="42">
        <v>2654</v>
      </c>
      <c r="N36" s="42" t="s">
        <v>95</v>
      </c>
      <c r="O36" s="42" t="s">
        <v>95</v>
      </c>
      <c r="P36" s="42">
        <v>2654</v>
      </c>
      <c r="Q36" s="42">
        <v>3996</v>
      </c>
      <c r="R36" s="42">
        <v>3763.4553143471499</v>
      </c>
      <c r="S36" s="42">
        <v>0</v>
      </c>
      <c r="T36" s="42">
        <v>22.213628970509557</v>
      </c>
      <c r="U36" s="42">
        <v>0</v>
      </c>
      <c r="V36" s="42">
        <v>1.7537075503033861</v>
      </c>
      <c r="W36" s="42">
        <v>23.967336520812943</v>
      </c>
      <c r="X36" s="43">
        <v>0</v>
      </c>
      <c r="Y36" s="43">
        <v>0</v>
      </c>
      <c r="Z36" s="43">
        <v>0</v>
      </c>
      <c r="AA36" s="43">
        <v>0</v>
      </c>
      <c r="AB36" s="43">
        <v>11.691383668689241</v>
      </c>
      <c r="AC36" s="43">
        <v>11.691383668689241</v>
      </c>
      <c r="AD36" s="43">
        <v>70.520300583411924</v>
      </c>
      <c r="AE36" s="43">
        <v>0</v>
      </c>
      <c r="AF36" s="43">
        <v>0</v>
      </c>
      <c r="AG36" s="43">
        <v>70.520300583411924</v>
      </c>
      <c r="AH36" s="43">
        <v>106.1790207729141</v>
      </c>
      <c r="AI36" s="41"/>
    </row>
    <row r="37" spans="1:35">
      <c r="A37" s="35" t="s">
        <v>42</v>
      </c>
      <c r="B37" s="42">
        <v>64</v>
      </c>
      <c r="C37" s="42">
        <v>583</v>
      </c>
      <c r="D37" s="42">
        <v>4024</v>
      </c>
      <c r="E37" s="42">
        <v>1480</v>
      </c>
      <c r="F37" s="42">
        <v>6087</v>
      </c>
      <c r="G37" s="42">
        <v>1221</v>
      </c>
      <c r="H37" s="42">
        <v>3927</v>
      </c>
      <c r="I37" s="42">
        <v>88</v>
      </c>
      <c r="J37" s="42">
        <v>5236</v>
      </c>
      <c r="K37" s="42" t="s">
        <v>95</v>
      </c>
      <c r="L37" s="42">
        <v>5236</v>
      </c>
      <c r="M37" s="42">
        <v>4592</v>
      </c>
      <c r="N37" s="42">
        <v>85</v>
      </c>
      <c r="O37" s="42" t="s">
        <v>95</v>
      </c>
      <c r="P37" s="42">
        <v>4677</v>
      </c>
      <c r="Q37" s="42">
        <v>16064</v>
      </c>
      <c r="R37" s="42">
        <v>14946.023168341821</v>
      </c>
      <c r="S37" s="42">
        <v>0.42820755246494407</v>
      </c>
      <c r="T37" s="42">
        <v>3.9007031732353501</v>
      </c>
      <c r="U37" s="42">
        <v>26.923549861233358</v>
      </c>
      <c r="V37" s="42">
        <v>9.9022996507518322</v>
      </c>
      <c r="W37" s="42">
        <v>40.72655268522054</v>
      </c>
      <c r="X37" s="43">
        <v>8.1693972118702618</v>
      </c>
      <c r="Y37" s="43">
        <v>26.274547789528679</v>
      </c>
      <c r="Z37" s="43">
        <v>0.58878538463929808</v>
      </c>
      <c r="AA37" s="43">
        <v>35.032730386038239</v>
      </c>
      <c r="AB37" s="43">
        <v>0</v>
      </c>
      <c r="AC37" s="43">
        <v>35.032730386038239</v>
      </c>
      <c r="AD37" s="43">
        <v>30.723891889359738</v>
      </c>
      <c r="AE37" s="43">
        <v>0.56871315561750391</v>
      </c>
      <c r="AF37" s="43">
        <v>0</v>
      </c>
      <c r="AG37" s="43">
        <v>31.292605044977243</v>
      </c>
      <c r="AH37" s="43">
        <v>107.48009566870097</v>
      </c>
      <c r="AI37" s="41"/>
    </row>
    <row r="38" spans="1:35">
      <c r="A38" s="35" t="s">
        <v>43</v>
      </c>
      <c r="B38" s="42" t="s">
        <v>95</v>
      </c>
      <c r="C38" s="42">
        <v>218</v>
      </c>
      <c r="D38" s="42">
        <v>1049</v>
      </c>
      <c r="E38" s="42">
        <v>194</v>
      </c>
      <c r="F38" s="42">
        <v>1461</v>
      </c>
      <c r="G38" s="42">
        <v>321</v>
      </c>
      <c r="H38" s="42">
        <v>1429</v>
      </c>
      <c r="I38" s="42">
        <v>153</v>
      </c>
      <c r="J38" s="42">
        <v>1903</v>
      </c>
      <c r="K38" s="42">
        <v>496</v>
      </c>
      <c r="L38" s="42">
        <v>2399</v>
      </c>
      <c r="M38" s="42">
        <v>1558</v>
      </c>
      <c r="N38" s="42" t="s">
        <v>95</v>
      </c>
      <c r="O38" s="42" t="s">
        <v>95</v>
      </c>
      <c r="P38" s="42">
        <v>1558</v>
      </c>
      <c r="Q38" s="42">
        <v>5418</v>
      </c>
      <c r="R38" s="42">
        <v>5355.08698161134</v>
      </c>
      <c r="S38" s="42">
        <v>0</v>
      </c>
      <c r="T38" s="42">
        <v>4.0708955942001159</v>
      </c>
      <c r="U38" s="42">
        <v>19.588850817962943</v>
      </c>
      <c r="V38" s="42">
        <v>3.6227236021780844</v>
      </c>
      <c r="W38" s="42">
        <v>27.282470014341143</v>
      </c>
      <c r="X38" s="43">
        <v>5.9943003932946661</v>
      </c>
      <c r="Y38" s="43">
        <v>26.684907358311769</v>
      </c>
      <c r="Z38" s="43">
        <v>2.8570964491404482</v>
      </c>
      <c r="AA38" s="43">
        <v>35.536304200746883</v>
      </c>
      <c r="AB38" s="43">
        <v>9.2622211684553086</v>
      </c>
      <c r="AC38" s="43">
        <v>44.798525369202189</v>
      </c>
      <c r="AD38" s="43">
        <v>29.093831815430185</v>
      </c>
      <c r="AE38" s="43">
        <v>0</v>
      </c>
      <c r="AF38" s="43">
        <v>0</v>
      </c>
      <c r="AG38" s="43">
        <v>29.093831815430185</v>
      </c>
      <c r="AH38" s="43">
        <v>101.17482719897352</v>
      </c>
      <c r="AI38" s="41"/>
    </row>
    <row r="39" spans="1:35">
      <c r="A39" s="35" t="s">
        <v>44</v>
      </c>
      <c r="B39" s="42">
        <v>44</v>
      </c>
      <c r="C39" s="42">
        <v>623</v>
      </c>
      <c r="D39" s="42" t="s">
        <v>95</v>
      </c>
      <c r="E39" s="42" t="s">
        <v>95</v>
      </c>
      <c r="F39" s="42">
        <v>623</v>
      </c>
      <c r="G39" s="42" t="s">
        <v>95</v>
      </c>
      <c r="H39" s="42" t="s">
        <v>95</v>
      </c>
      <c r="I39" s="42" t="s">
        <v>95</v>
      </c>
      <c r="J39" s="42" t="s">
        <v>95</v>
      </c>
      <c r="K39" s="42" t="s">
        <v>95</v>
      </c>
      <c r="L39" s="42" t="s">
        <v>95</v>
      </c>
      <c r="M39" s="42">
        <v>2172</v>
      </c>
      <c r="N39" s="42" t="s">
        <v>95</v>
      </c>
      <c r="O39" s="42" t="s">
        <v>95</v>
      </c>
      <c r="P39" s="42">
        <v>2172</v>
      </c>
      <c r="Q39" s="42">
        <v>2839</v>
      </c>
      <c r="R39" s="42">
        <v>2735.5424714272722</v>
      </c>
      <c r="S39" s="42">
        <v>1.6084561091476293</v>
      </c>
      <c r="T39" s="42">
        <v>22.774276272703933</v>
      </c>
      <c r="U39" s="42">
        <v>0</v>
      </c>
      <c r="V39" s="42">
        <v>0</v>
      </c>
      <c r="W39" s="42">
        <v>22.774276272703933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79.399242478832974</v>
      </c>
      <c r="AE39" s="43">
        <v>0</v>
      </c>
      <c r="AF39" s="43">
        <v>0</v>
      </c>
      <c r="AG39" s="43">
        <v>79.399242478832974</v>
      </c>
      <c r="AH39" s="43">
        <v>103.78197486068453</v>
      </c>
      <c r="AI39" s="41"/>
    </row>
    <row r="40" spans="1:35">
      <c r="A40" s="35" t="s">
        <v>45</v>
      </c>
      <c r="B40" s="42">
        <v>329</v>
      </c>
      <c r="C40" s="42" t="s">
        <v>95</v>
      </c>
      <c r="D40" s="42">
        <v>1685</v>
      </c>
      <c r="E40" s="42">
        <v>75</v>
      </c>
      <c r="F40" s="42">
        <v>1760</v>
      </c>
      <c r="G40" s="42" t="s">
        <v>95</v>
      </c>
      <c r="H40" s="42" t="s">
        <v>95</v>
      </c>
      <c r="I40" s="42" t="s">
        <v>95</v>
      </c>
      <c r="J40" s="42" t="s">
        <v>95</v>
      </c>
      <c r="K40" s="42">
        <v>392</v>
      </c>
      <c r="L40" s="42">
        <v>392</v>
      </c>
      <c r="M40" s="42">
        <v>5431</v>
      </c>
      <c r="N40" s="42">
        <v>31</v>
      </c>
      <c r="O40" s="42" t="s">
        <v>95</v>
      </c>
      <c r="P40" s="42">
        <v>5462</v>
      </c>
      <c r="Q40" s="42">
        <v>7943</v>
      </c>
      <c r="R40" s="42">
        <v>7943.7644083665309</v>
      </c>
      <c r="S40" s="42">
        <v>4.1416132589920549</v>
      </c>
      <c r="T40" s="42">
        <v>0</v>
      </c>
      <c r="U40" s="42">
        <v>21.211605900916755</v>
      </c>
      <c r="V40" s="42">
        <v>0.94413676116840151</v>
      </c>
      <c r="W40" s="42">
        <v>22.155742662085157</v>
      </c>
      <c r="X40" s="43">
        <v>0</v>
      </c>
      <c r="Y40" s="43">
        <v>0</v>
      </c>
      <c r="Z40" s="43">
        <v>0</v>
      </c>
      <c r="AA40" s="43">
        <v>0</v>
      </c>
      <c r="AB40" s="43">
        <v>4.9346881383735122</v>
      </c>
      <c r="AC40" s="43">
        <v>4.9346881383735122</v>
      </c>
      <c r="AD40" s="43">
        <v>68.368089998741183</v>
      </c>
      <c r="AE40" s="43">
        <v>0.39024319461627266</v>
      </c>
      <c r="AF40" s="43">
        <v>0</v>
      </c>
      <c r="AG40" s="43">
        <v>68.758333193357458</v>
      </c>
      <c r="AH40" s="43">
        <v>99.990377252808173</v>
      </c>
      <c r="AI40" s="41"/>
    </row>
    <row r="41" spans="1:35">
      <c r="A41" s="35" t="s">
        <v>46</v>
      </c>
      <c r="B41" s="42">
        <v>18</v>
      </c>
      <c r="C41" s="42">
        <v>1255</v>
      </c>
      <c r="D41" s="42">
        <v>1238</v>
      </c>
      <c r="E41" s="42">
        <v>676</v>
      </c>
      <c r="F41" s="42">
        <v>3169</v>
      </c>
      <c r="G41" s="42" t="s">
        <v>95</v>
      </c>
      <c r="H41" s="42">
        <v>1241</v>
      </c>
      <c r="I41" s="42">
        <v>178</v>
      </c>
      <c r="J41" s="42">
        <v>1419</v>
      </c>
      <c r="K41" s="42" t="s">
        <v>95</v>
      </c>
      <c r="L41" s="42">
        <v>1419</v>
      </c>
      <c r="M41" s="42">
        <v>2308</v>
      </c>
      <c r="N41" s="42" t="s">
        <v>95</v>
      </c>
      <c r="O41" s="42" t="s">
        <v>95</v>
      </c>
      <c r="P41" s="42">
        <v>2308</v>
      </c>
      <c r="Q41" s="42">
        <v>6914</v>
      </c>
      <c r="R41" s="42">
        <v>7325.24940765061</v>
      </c>
      <c r="S41" s="42">
        <v>0.24572542173377068</v>
      </c>
      <c r="T41" s="42">
        <v>17.132522459771234</v>
      </c>
      <c r="U41" s="42">
        <v>16.900448450356006</v>
      </c>
      <c r="V41" s="42">
        <v>9.2283547273349438</v>
      </c>
      <c r="W41" s="42">
        <v>43.261325637462186</v>
      </c>
      <c r="X41" s="43">
        <v>0</v>
      </c>
      <c r="Y41" s="43">
        <v>16.941402687311633</v>
      </c>
      <c r="Z41" s="43">
        <v>2.4299513927006213</v>
      </c>
      <c r="AA41" s="43">
        <v>19.371354080012257</v>
      </c>
      <c r="AB41" s="43">
        <v>0</v>
      </c>
      <c r="AC41" s="43">
        <v>19.371354080012257</v>
      </c>
      <c r="AD41" s="43">
        <v>31.507459631196816</v>
      </c>
      <c r="AE41" s="43">
        <v>0</v>
      </c>
      <c r="AF41" s="43">
        <v>0</v>
      </c>
      <c r="AG41" s="43">
        <v>31.507459631196816</v>
      </c>
      <c r="AH41" s="43">
        <v>94.385864770405021</v>
      </c>
      <c r="AI41" s="41"/>
    </row>
    <row r="42" spans="1:35">
      <c r="A42" s="35" t="s">
        <v>47</v>
      </c>
      <c r="B42" s="42" t="s">
        <v>95</v>
      </c>
      <c r="C42" s="42">
        <v>1089</v>
      </c>
      <c r="D42" s="42">
        <v>909</v>
      </c>
      <c r="E42" s="42">
        <v>223</v>
      </c>
      <c r="F42" s="42">
        <v>2221</v>
      </c>
      <c r="G42" s="42" t="s">
        <v>95</v>
      </c>
      <c r="H42" s="42" t="s">
        <v>95</v>
      </c>
      <c r="I42" s="42" t="s">
        <v>95</v>
      </c>
      <c r="J42" s="42" t="s">
        <v>95</v>
      </c>
      <c r="K42" s="42">
        <v>539</v>
      </c>
      <c r="L42" s="42">
        <v>539</v>
      </c>
      <c r="M42" s="42">
        <v>3157</v>
      </c>
      <c r="N42" s="42" t="s">
        <v>95</v>
      </c>
      <c r="O42" s="42" t="s">
        <v>95</v>
      </c>
      <c r="P42" s="42">
        <v>3157</v>
      </c>
      <c r="Q42" s="42">
        <v>5917</v>
      </c>
      <c r="R42" s="42">
        <v>5117.9302165489898</v>
      </c>
      <c r="S42" s="42">
        <v>0</v>
      </c>
      <c r="T42" s="42">
        <v>21.278133032738193</v>
      </c>
      <c r="U42" s="42">
        <v>17.761086250467418</v>
      </c>
      <c r="V42" s="42">
        <v>4.3572301802576838</v>
      </c>
      <c r="W42" s="42">
        <v>43.396449463463298</v>
      </c>
      <c r="X42" s="43">
        <v>0</v>
      </c>
      <c r="Y42" s="43">
        <v>0</v>
      </c>
      <c r="Z42" s="43">
        <v>0</v>
      </c>
      <c r="AA42" s="43">
        <v>0</v>
      </c>
      <c r="AB42" s="43">
        <v>10.531601198021935</v>
      </c>
      <c r="AC42" s="43">
        <v>10.531601198021935</v>
      </c>
      <c r="AD42" s="43">
        <v>61.685092731271332</v>
      </c>
      <c r="AE42" s="43">
        <v>0</v>
      </c>
      <c r="AF42" s="43">
        <v>0</v>
      </c>
      <c r="AG42" s="43">
        <v>61.685092731271332</v>
      </c>
      <c r="AH42" s="43">
        <v>115.61314339275656</v>
      </c>
      <c r="AI42" s="41"/>
    </row>
    <row r="43" spans="1:35">
      <c r="A43" s="35" t="s">
        <v>48</v>
      </c>
      <c r="B43" s="42">
        <v>49</v>
      </c>
      <c r="C43" s="42">
        <v>1470</v>
      </c>
      <c r="D43" s="42">
        <v>996</v>
      </c>
      <c r="E43" s="42">
        <v>294</v>
      </c>
      <c r="F43" s="42">
        <v>2760</v>
      </c>
      <c r="G43" s="42" t="s">
        <v>95</v>
      </c>
      <c r="H43" s="42">
        <v>1198</v>
      </c>
      <c r="I43" s="42" t="s">
        <v>95</v>
      </c>
      <c r="J43" s="42">
        <v>1198</v>
      </c>
      <c r="K43" s="42">
        <v>641</v>
      </c>
      <c r="L43" s="42">
        <v>1839</v>
      </c>
      <c r="M43" s="42">
        <v>4469</v>
      </c>
      <c r="N43" s="42" t="s">
        <v>95</v>
      </c>
      <c r="O43" s="42" t="s">
        <v>95</v>
      </c>
      <c r="P43" s="42">
        <v>4469</v>
      </c>
      <c r="Q43" s="42">
        <v>9117</v>
      </c>
      <c r="R43" s="42">
        <v>8837.6539009405606</v>
      </c>
      <c r="S43" s="42">
        <v>0.55444579012972095</v>
      </c>
      <c r="T43" s="42">
        <v>16.633373703891628</v>
      </c>
      <c r="U43" s="42">
        <v>11.269959325902084</v>
      </c>
      <c r="V43" s="42">
        <v>3.3266747407783259</v>
      </c>
      <c r="W43" s="42">
        <v>31.23000777057204</v>
      </c>
      <c r="X43" s="43">
        <v>0</v>
      </c>
      <c r="Y43" s="43">
        <v>13.555633807661341</v>
      </c>
      <c r="Z43" s="43">
        <v>0</v>
      </c>
      <c r="AA43" s="43">
        <v>13.555633807661341</v>
      </c>
      <c r="AB43" s="43">
        <v>7.2530561525132891</v>
      </c>
      <c r="AC43" s="43">
        <v>20.808689960174629</v>
      </c>
      <c r="AD43" s="43">
        <v>50.567719103871902</v>
      </c>
      <c r="AE43" s="43">
        <v>0</v>
      </c>
      <c r="AF43" s="43">
        <v>0</v>
      </c>
      <c r="AG43" s="43">
        <v>50.567719103871902</v>
      </c>
      <c r="AH43" s="43">
        <v>103.16086262474829</v>
      </c>
      <c r="AI43" s="41"/>
    </row>
    <row r="44" spans="1:35">
      <c r="A44" s="35" t="s">
        <v>49</v>
      </c>
      <c r="B44" s="42" t="s">
        <v>95</v>
      </c>
      <c r="C44" s="42">
        <v>303</v>
      </c>
      <c r="D44" s="42" t="s">
        <v>95</v>
      </c>
      <c r="E44" s="42" t="s">
        <v>95</v>
      </c>
      <c r="F44" s="42">
        <v>303</v>
      </c>
      <c r="G44" s="42" t="s">
        <v>95</v>
      </c>
      <c r="H44" s="42" t="s">
        <v>95</v>
      </c>
      <c r="I44" s="42" t="s">
        <v>95</v>
      </c>
      <c r="J44" s="42" t="s">
        <v>95</v>
      </c>
      <c r="K44" s="42" t="s">
        <v>95</v>
      </c>
      <c r="L44" s="42" t="s">
        <v>95</v>
      </c>
      <c r="M44" s="42">
        <v>140</v>
      </c>
      <c r="N44" s="42" t="s">
        <v>95</v>
      </c>
      <c r="O44" s="42" t="s">
        <v>95</v>
      </c>
      <c r="P44" s="42">
        <v>140</v>
      </c>
      <c r="Q44" s="42">
        <v>443</v>
      </c>
      <c r="R44" s="42">
        <v>370.40991029418296</v>
      </c>
      <c r="S44" s="42">
        <v>0</v>
      </c>
      <c r="T44" s="42">
        <v>81.801267077156382</v>
      </c>
      <c r="U44" s="42">
        <v>0</v>
      </c>
      <c r="V44" s="42">
        <v>0</v>
      </c>
      <c r="W44" s="42">
        <v>81.801267077156382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37.795964986144867</v>
      </c>
      <c r="AE44" s="43">
        <v>0</v>
      </c>
      <c r="AF44" s="43">
        <v>0</v>
      </c>
      <c r="AG44" s="43">
        <v>37.795964986144867</v>
      </c>
      <c r="AH44" s="43">
        <v>119.59723206330125</v>
      </c>
      <c r="AI44" s="41"/>
    </row>
    <row r="45" spans="1:35">
      <c r="A45" s="35" t="s">
        <v>50</v>
      </c>
      <c r="B45" s="42">
        <v>8</v>
      </c>
      <c r="C45" s="42">
        <v>959</v>
      </c>
      <c r="D45" s="42">
        <v>1184</v>
      </c>
      <c r="E45" s="42" t="s">
        <v>95</v>
      </c>
      <c r="F45" s="42">
        <v>2143</v>
      </c>
      <c r="G45" s="42" t="s">
        <v>95</v>
      </c>
      <c r="H45" s="42" t="s">
        <v>95</v>
      </c>
      <c r="I45" s="42" t="s">
        <v>95</v>
      </c>
      <c r="J45" s="42" t="s">
        <v>95</v>
      </c>
      <c r="K45" s="42" t="s">
        <v>95</v>
      </c>
      <c r="L45" s="42" t="s">
        <v>95</v>
      </c>
      <c r="M45" s="42">
        <v>3181</v>
      </c>
      <c r="N45" s="42" t="s">
        <v>95</v>
      </c>
      <c r="O45" s="42" t="s">
        <v>95</v>
      </c>
      <c r="P45" s="42">
        <v>3181</v>
      </c>
      <c r="Q45" s="42">
        <v>5332</v>
      </c>
      <c r="R45" s="42">
        <v>5185.6718600924396</v>
      </c>
      <c r="S45" s="42">
        <v>0.15427123458323475</v>
      </c>
      <c r="T45" s="42">
        <v>18.493264245665266</v>
      </c>
      <c r="U45" s="42">
        <v>22.832142718318742</v>
      </c>
      <c r="V45" s="42">
        <v>0</v>
      </c>
      <c r="W45" s="42">
        <v>41.325406963984008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61.342099651158712</v>
      </c>
      <c r="AE45" s="43">
        <v>0</v>
      </c>
      <c r="AF45" s="43">
        <v>0</v>
      </c>
      <c r="AG45" s="43">
        <v>61.342099651158712</v>
      </c>
      <c r="AH45" s="43">
        <v>102.82177784972596</v>
      </c>
      <c r="AI45" s="41"/>
    </row>
    <row r="46" spans="1:35">
      <c r="A46" s="35" t="s">
        <v>51</v>
      </c>
      <c r="B46" s="42" t="s">
        <v>95</v>
      </c>
      <c r="C46" s="42">
        <v>303</v>
      </c>
      <c r="D46" s="42" t="s">
        <v>95</v>
      </c>
      <c r="E46" s="42" t="s">
        <v>95</v>
      </c>
      <c r="F46" s="42">
        <v>303</v>
      </c>
      <c r="G46" s="42" t="s">
        <v>95</v>
      </c>
      <c r="H46" s="42" t="s">
        <v>95</v>
      </c>
      <c r="I46" s="42" t="s">
        <v>95</v>
      </c>
      <c r="J46" s="42" t="s">
        <v>95</v>
      </c>
      <c r="K46" s="42" t="s">
        <v>95</v>
      </c>
      <c r="L46" s="42" t="s">
        <v>95</v>
      </c>
      <c r="M46" s="42">
        <v>50</v>
      </c>
      <c r="N46" s="42" t="s">
        <v>95</v>
      </c>
      <c r="O46" s="42" t="s">
        <v>95</v>
      </c>
      <c r="P46" s="42">
        <v>50</v>
      </c>
      <c r="Q46" s="42">
        <v>353</v>
      </c>
      <c r="R46" s="42">
        <v>334.13444502159501</v>
      </c>
      <c r="S46" s="42">
        <v>0</v>
      </c>
      <c r="T46" s="42">
        <v>90.682060623955479</v>
      </c>
      <c r="U46" s="42">
        <v>0</v>
      </c>
      <c r="V46" s="42">
        <v>0</v>
      </c>
      <c r="W46" s="42">
        <v>90.682060623955479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14.964036406593314</v>
      </c>
      <c r="AE46" s="43">
        <v>0</v>
      </c>
      <c r="AF46" s="43">
        <v>0</v>
      </c>
      <c r="AG46" s="43">
        <v>14.964036406593314</v>
      </c>
      <c r="AH46" s="43">
        <v>105.6460970305488</v>
      </c>
      <c r="AI46" s="41"/>
    </row>
    <row r="47" spans="1:35">
      <c r="A47" s="35" t="s">
        <v>52</v>
      </c>
      <c r="B47" s="42">
        <v>30</v>
      </c>
      <c r="C47" s="42">
        <v>1469</v>
      </c>
      <c r="D47" s="42">
        <v>2404</v>
      </c>
      <c r="E47" s="42">
        <v>562</v>
      </c>
      <c r="F47" s="42">
        <v>4435</v>
      </c>
      <c r="G47" s="42" t="s">
        <v>95</v>
      </c>
      <c r="H47" s="42" t="s">
        <v>95</v>
      </c>
      <c r="I47" s="42" t="s">
        <v>95</v>
      </c>
      <c r="J47" s="42" t="s">
        <v>95</v>
      </c>
      <c r="K47" s="42">
        <v>638</v>
      </c>
      <c r="L47" s="42">
        <v>638</v>
      </c>
      <c r="M47" s="42">
        <v>7430</v>
      </c>
      <c r="N47" s="42">
        <v>55</v>
      </c>
      <c r="O47" s="42" t="s">
        <v>95</v>
      </c>
      <c r="P47" s="42">
        <v>7485</v>
      </c>
      <c r="Q47" s="42">
        <v>12588</v>
      </c>
      <c r="R47" s="42">
        <v>11843.369449825899</v>
      </c>
      <c r="S47" s="42">
        <v>0.25330629198974292</v>
      </c>
      <c r="T47" s="42">
        <v>12.403564764431078</v>
      </c>
      <c r="U47" s="42">
        <v>20.298277531444732</v>
      </c>
      <c r="V47" s="42">
        <v>4.745271203274517</v>
      </c>
      <c r="W47" s="42">
        <v>37.447113499150326</v>
      </c>
      <c r="X47" s="43">
        <v>0</v>
      </c>
      <c r="Y47" s="43">
        <v>0</v>
      </c>
      <c r="Z47" s="43">
        <v>0</v>
      </c>
      <c r="AA47" s="43">
        <v>0</v>
      </c>
      <c r="AB47" s="43">
        <v>5.3869804763151992</v>
      </c>
      <c r="AC47" s="43">
        <v>5.3869804763151992</v>
      </c>
      <c r="AD47" s="43">
        <v>62.735524982792995</v>
      </c>
      <c r="AE47" s="43">
        <v>0.464394868647862</v>
      </c>
      <c r="AF47" s="43">
        <v>0</v>
      </c>
      <c r="AG47" s="43">
        <v>63.199919851440853</v>
      </c>
      <c r="AH47" s="43">
        <v>106.28732011889612</v>
      </c>
      <c r="AI47" s="41"/>
    </row>
    <row r="48" spans="1:35">
      <c r="A48" s="35" t="s">
        <v>53</v>
      </c>
      <c r="B48" s="42" t="s">
        <v>95</v>
      </c>
      <c r="C48" s="42" t="s">
        <v>95</v>
      </c>
      <c r="D48" s="42">
        <v>222</v>
      </c>
      <c r="E48" s="42" t="s">
        <v>95</v>
      </c>
      <c r="F48" s="42">
        <v>222</v>
      </c>
      <c r="G48" s="42" t="s">
        <v>95</v>
      </c>
      <c r="H48" s="42" t="s">
        <v>95</v>
      </c>
      <c r="I48" s="42" t="s">
        <v>95</v>
      </c>
      <c r="J48" s="42" t="s">
        <v>95</v>
      </c>
      <c r="K48" s="42" t="s">
        <v>95</v>
      </c>
      <c r="L48" s="42" t="s">
        <v>95</v>
      </c>
      <c r="M48" s="42">
        <v>487</v>
      </c>
      <c r="N48" s="42" t="s">
        <v>95</v>
      </c>
      <c r="O48" s="42" t="s">
        <v>95</v>
      </c>
      <c r="P48" s="42">
        <v>487</v>
      </c>
      <c r="Q48" s="42">
        <v>709</v>
      </c>
      <c r="R48" s="42">
        <v>684.67969093461397</v>
      </c>
      <c r="S48" s="42">
        <v>0</v>
      </c>
      <c r="T48" s="42">
        <v>0</v>
      </c>
      <c r="U48" s="42">
        <v>32.423920694501909</v>
      </c>
      <c r="V48" s="42">
        <v>0</v>
      </c>
      <c r="W48" s="42">
        <v>32.423920694501909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71.128150352353288</v>
      </c>
      <c r="AE48" s="43">
        <v>0</v>
      </c>
      <c r="AF48" s="43">
        <v>0</v>
      </c>
      <c r="AG48" s="43">
        <v>71.128150352353288</v>
      </c>
      <c r="AH48" s="43">
        <v>103.55207104685519</v>
      </c>
      <c r="AI48" s="41"/>
    </row>
    <row r="49" spans="1:35">
      <c r="A49" s="35" t="s">
        <v>54</v>
      </c>
      <c r="B49" s="42" t="s">
        <v>95</v>
      </c>
      <c r="C49" s="42">
        <v>506</v>
      </c>
      <c r="D49" s="42">
        <v>446</v>
      </c>
      <c r="E49" s="42" t="s">
        <v>95</v>
      </c>
      <c r="F49" s="42">
        <v>952</v>
      </c>
      <c r="G49" s="42" t="s">
        <v>95</v>
      </c>
      <c r="H49" s="42" t="s">
        <v>95</v>
      </c>
      <c r="I49" s="42" t="s">
        <v>95</v>
      </c>
      <c r="J49" s="42" t="s">
        <v>95</v>
      </c>
      <c r="K49" s="42" t="s">
        <v>95</v>
      </c>
      <c r="L49" s="42" t="s">
        <v>95</v>
      </c>
      <c r="M49" s="42">
        <v>1082</v>
      </c>
      <c r="N49" s="42" t="s">
        <v>95</v>
      </c>
      <c r="O49" s="42" t="s">
        <v>95</v>
      </c>
      <c r="P49" s="42">
        <v>1082</v>
      </c>
      <c r="Q49" s="42">
        <v>2034</v>
      </c>
      <c r="R49" s="42">
        <v>1980.3732190573301</v>
      </c>
      <c r="S49" s="42">
        <v>0</v>
      </c>
      <c r="T49" s="42">
        <v>25.550739382390717</v>
      </c>
      <c r="U49" s="42">
        <v>22.521007439814742</v>
      </c>
      <c r="V49" s="42">
        <v>0</v>
      </c>
      <c r="W49" s="42">
        <v>48.071746822205455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54.636166031120069</v>
      </c>
      <c r="AE49" s="43">
        <v>0</v>
      </c>
      <c r="AF49" s="43">
        <v>0</v>
      </c>
      <c r="AG49" s="43">
        <v>54.636166031120069</v>
      </c>
      <c r="AH49" s="43">
        <v>102.70791285332552</v>
      </c>
      <c r="AI49" s="41"/>
    </row>
    <row r="50" spans="1:35">
      <c r="A50" s="35" t="s">
        <v>55</v>
      </c>
      <c r="B50" s="42">
        <v>26</v>
      </c>
      <c r="C50" s="42" t="s">
        <v>95</v>
      </c>
      <c r="D50" s="42">
        <v>457</v>
      </c>
      <c r="E50" s="42" t="s">
        <v>95</v>
      </c>
      <c r="F50" s="42">
        <v>457</v>
      </c>
      <c r="G50" s="42" t="s">
        <v>95</v>
      </c>
      <c r="H50" s="42" t="s">
        <v>95</v>
      </c>
      <c r="I50" s="42" t="s">
        <v>95</v>
      </c>
      <c r="J50" s="42" t="s">
        <v>95</v>
      </c>
      <c r="K50" s="42">
        <v>677</v>
      </c>
      <c r="L50" s="42">
        <v>677</v>
      </c>
      <c r="M50" s="42">
        <v>357</v>
      </c>
      <c r="N50" s="42" t="s">
        <v>95</v>
      </c>
      <c r="O50" s="42" t="s">
        <v>95</v>
      </c>
      <c r="P50" s="42">
        <v>357</v>
      </c>
      <c r="Q50" s="42">
        <v>1517</v>
      </c>
      <c r="R50" s="42">
        <v>1477.201480469992</v>
      </c>
      <c r="S50" s="42">
        <v>1.7600848864386287</v>
      </c>
      <c r="T50" s="42">
        <v>0</v>
      </c>
      <c r="U50" s="42">
        <v>30.936876657786666</v>
      </c>
      <c r="V50" s="42">
        <v>0</v>
      </c>
      <c r="W50" s="42">
        <v>30.936876657786666</v>
      </c>
      <c r="X50" s="43">
        <v>0</v>
      </c>
      <c r="Y50" s="43">
        <v>0</v>
      </c>
      <c r="Z50" s="43">
        <v>0</v>
      </c>
      <c r="AA50" s="43">
        <v>0</v>
      </c>
      <c r="AB50" s="43">
        <v>45.829902619959675</v>
      </c>
      <c r="AC50" s="43">
        <v>45.829902619959675</v>
      </c>
      <c r="AD50" s="43">
        <v>24.167319402253479</v>
      </c>
      <c r="AE50" s="43">
        <v>0</v>
      </c>
      <c r="AF50" s="43">
        <v>0</v>
      </c>
      <c r="AG50" s="43">
        <v>24.167319402253479</v>
      </c>
      <c r="AH50" s="43">
        <v>102.69418356643845</v>
      </c>
      <c r="AI50" s="41"/>
    </row>
    <row r="51" spans="1:35">
      <c r="A51" s="35" t="s">
        <v>56</v>
      </c>
      <c r="B51" s="42">
        <v>17</v>
      </c>
      <c r="C51" s="42">
        <v>1011</v>
      </c>
      <c r="D51" s="42">
        <v>1482</v>
      </c>
      <c r="E51" s="42">
        <v>378</v>
      </c>
      <c r="F51" s="42">
        <v>2871</v>
      </c>
      <c r="G51" s="42" t="s">
        <v>95</v>
      </c>
      <c r="H51" s="42" t="s">
        <v>95</v>
      </c>
      <c r="I51" s="42" t="s">
        <v>95</v>
      </c>
      <c r="J51" s="42" t="s">
        <v>95</v>
      </c>
      <c r="K51" s="42" t="s">
        <v>95</v>
      </c>
      <c r="L51" s="42" t="s">
        <v>95</v>
      </c>
      <c r="M51" s="42">
        <v>433</v>
      </c>
      <c r="N51" s="42" t="s">
        <v>95</v>
      </c>
      <c r="O51" s="42" t="s">
        <v>95</v>
      </c>
      <c r="P51" s="42">
        <v>433</v>
      </c>
      <c r="Q51" s="42">
        <v>3321</v>
      </c>
      <c r="R51" s="42">
        <v>3464.5192407577006</v>
      </c>
      <c r="S51" s="42">
        <v>0.49068857231348639</v>
      </c>
      <c r="T51" s="42">
        <v>29.181538035819692</v>
      </c>
      <c r="U51" s="42">
        <v>42.776497892269816</v>
      </c>
      <c r="V51" s="42">
        <v>10.910604725558699</v>
      </c>
      <c r="W51" s="42">
        <v>82.8686406536482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12.498126577161154</v>
      </c>
      <c r="AE51" s="43">
        <v>0</v>
      </c>
      <c r="AF51" s="43">
        <v>0</v>
      </c>
      <c r="AG51" s="43">
        <v>12.498126577161154</v>
      </c>
      <c r="AH51" s="43">
        <v>95.857455803122846</v>
      </c>
      <c r="AI51" s="41"/>
    </row>
    <row r="52" spans="1:35">
      <c r="A52" s="35" t="s">
        <v>57</v>
      </c>
      <c r="B52" s="42">
        <v>40</v>
      </c>
      <c r="C52" s="42">
        <v>1531</v>
      </c>
      <c r="D52" s="42">
        <v>1310</v>
      </c>
      <c r="E52" s="42">
        <v>159</v>
      </c>
      <c r="F52" s="42">
        <v>3000</v>
      </c>
      <c r="G52" s="42" t="s">
        <v>95</v>
      </c>
      <c r="H52" s="42">
        <v>1309</v>
      </c>
      <c r="I52" s="42" t="s">
        <v>95</v>
      </c>
      <c r="J52" s="42">
        <v>1309</v>
      </c>
      <c r="K52" s="42">
        <v>364</v>
      </c>
      <c r="L52" s="42">
        <v>1673</v>
      </c>
      <c r="M52" s="42">
        <v>3489</v>
      </c>
      <c r="N52" s="42">
        <v>40</v>
      </c>
      <c r="O52" s="42" t="s">
        <v>95</v>
      </c>
      <c r="P52" s="42">
        <v>3529</v>
      </c>
      <c r="Q52" s="42">
        <v>8242</v>
      </c>
      <c r="R52" s="42">
        <v>8321.2092228120309</v>
      </c>
      <c r="S52" s="42">
        <v>0.48069936626930027</v>
      </c>
      <c r="T52" s="42">
        <v>18.39876824395747</v>
      </c>
      <c r="U52" s="42">
        <v>15.742904245319584</v>
      </c>
      <c r="V52" s="42">
        <v>1.9107799809204686</v>
      </c>
      <c r="W52" s="42">
        <v>36.052452470197522</v>
      </c>
      <c r="X52" s="43">
        <v>0</v>
      </c>
      <c r="Y52" s="43">
        <v>15.730886761162852</v>
      </c>
      <c r="Z52" s="43">
        <v>0</v>
      </c>
      <c r="AA52" s="43">
        <v>15.730886761162852</v>
      </c>
      <c r="AB52" s="43">
        <v>4.3743642330506329</v>
      </c>
      <c r="AC52" s="43">
        <v>20.105250994213485</v>
      </c>
      <c r="AD52" s="43">
        <v>41.929002222839721</v>
      </c>
      <c r="AE52" s="43">
        <v>0.48069936626930027</v>
      </c>
      <c r="AF52" s="43">
        <v>0</v>
      </c>
      <c r="AG52" s="43">
        <v>42.409701589109019</v>
      </c>
      <c r="AH52" s="43">
        <v>99.048104419789325</v>
      </c>
      <c r="AI52" s="41"/>
    </row>
    <row r="53" spans="1:35">
      <c r="A53" s="35" t="s">
        <v>58</v>
      </c>
      <c r="B53" s="42">
        <v>62</v>
      </c>
      <c r="C53" s="42">
        <v>398</v>
      </c>
      <c r="D53" s="42" t="s">
        <v>95</v>
      </c>
      <c r="E53" s="42" t="s">
        <v>95</v>
      </c>
      <c r="F53" s="42">
        <v>398</v>
      </c>
      <c r="G53" s="42" t="s">
        <v>95</v>
      </c>
      <c r="H53" s="42" t="s">
        <v>95</v>
      </c>
      <c r="I53" s="42" t="s">
        <v>95</v>
      </c>
      <c r="J53" s="42" t="s">
        <v>95</v>
      </c>
      <c r="K53" s="42">
        <v>381</v>
      </c>
      <c r="L53" s="42">
        <v>381</v>
      </c>
      <c r="M53" s="42">
        <v>724</v>
      </c>
      <c r="N53" s="42" t="s">
        <v>95</v>
      </c>
      <c r="O53" s="42" t="s">
        <v>95</v>
      </c>
      <c r="P53" s="42">
        <v>724</v>
      </c>
      <c r="Q53" s="42">
        <v>1565</v>
      </c>
      <c r="R53" s="42">
        <v>1446.3070349514242</v>
      </c>
      <c r="S53" s="42">
        <v>4.2867799507095903</v>
      </c>
      <c r="T53" s="42">
        <v>27.518361619071243</v>
      </c>
      <c r="U53" s="42">
        <v>0</v>
      </c>
      <c r="V53" s="42">
        <v>0</v>
      </c>
      <c r="W53" s="42">
        <v>27.518361619071243</v>
      </c>
      <c r="X53" s="43">
        <v>0</v>
      </c>
      <c r="Y53" s="43">
        <v>0</v>
      </c>
      <c r="Z53" s="43">
        <v>0</v>
      </c>
      <c r="AA53" s="43">
        <v>0</v>
      </c>
      <c r="AB53" s="43">
        <v>26.342954213231515</v>
      </c>
      <c r="AC53" s="43">
        <v>26.342954213231515</v>
      </c>
      <c r="AD53" s="43">
        <v>50.0585271663507</v>
      </c>
      <c r="AE53" s="43">
        <v>0</v>
      </c>
      <c r="AF53" s="43">
        <v>0</v>
      </c>
      <c r="AG53" s="43">
        <v>50.0585271663507</v>
      </c>
      <c r="AH53" s="43">
        <v>108.20662294936305</v>
      </c>
      <c r="AI53" s="41"/>
    </row>
    <row r="54" spans="1:35">
      <c r="A54" s="35" t="s">
        <v>59</v>
      </c>
      <c r="B54" s="42" t="s">
        <v>95</v>
      </c>
      <c r="C54" s="42">
        <v>224</v>
      </c>
      <c r="D54" s="42">
        <v>1952</v>
      </c>
      <c r="E54" s="42">
        <v>105</v>
      </c>
      <c r="F54" s="42">
        <v>2281</v>
      </c>
      <c r="G54" s="42" t="s">
        <v>95</v>
      </c>
      <c r="H54" s="42">
        <v>257</v>
      </c>
      <c r="I54" s="42" t="s">
        <v>95</v>
      </c>
      <c r="J54" s="42">
        <v>257</v>
      </c>
      <c r="K54" s="42" t="s">
        <v>95</v>
      </c>
      <c r="L54" s="42">
        <v>257</v>
      </c>
      <c r="M54" s="42">
        <v>1718</v>
      </c>
      <c r="N54" s="42" t="s">
        <v>95</v>
      </c>
      <c r="O54" s="42" t="s">
        <v>95</v>
      </c>
      <c r="P54" s="42">
        <v>1718</v>
      </c>
      <c r="Q54" s="42">
        <v>4256</v>
      </c>
      <c r="R54" s="42">
        <v>3624.8353941372197</v>
      </c>
      <c r="S54" s="42">
        <v>0</v>
      </c>
      <c r="T54" s="42">
        <v>6.1795909508689926</v>
      </c>
      <c r="U54" s="42">
        <v>53.850721143286933</v>
      </c>
      <c r="V54" s="42">
        <v>2.8966832582198401</v>
      </c>
      <c r="W54" s="42">
        <v>62.926995352375762</v>
      </c>
      <c r="X54" s="43">
        <v>0</v>
      </c>
      <c r="Y54" s="43">
        <v>7.0899771177380853</v>
      </c>
      <c r="Z54" s="43">
        <v>0</v>
      </c>
      <c r="AA54" s="43">
        <v>7.0899771177380853</v>
      </c>
      <c r="AB54" s="43">
        <v>0</v>
      </c>
      <c r="AC54" s="43">
        <v>7.0899771177380853</v>
      </c>
      <c r="AD54" s="43">
        <v>47.395255596397</v>
      </c>
      <c r="AE54" s="43">
        <v>0</v>
      </c>
      <c r="AF54" s="43">
        <v>0</v>
      </c>
      <c r="AG54" s="43">
        <v>47.395255596397</v>
      </c>
      <c r="AH54" s="43">
        <v>117.41222806651085</v>
      </c>
      <c r="AI54" s="41"/>
    </row>
    <row r="55" spans="1:35">
      <c r="A55" s="35" t="s">
        <v>60</v>
      </c>
      <c r="B55" s="42">
        <v>48</v>
      </c>
      <c r="C55" s="42">
        <v>216</v>
      </c>
      <c r="D55" s="42" t="s">
        <v>95</v>
      </c>
      <c r="E55" s="42" t="s">
        <v>95</v>
      </c>
      <c r="F55" s="42">
        <v>216</v>
      </c>
      <c r="G55" s="42" t="s">
        <v>95</v>
      </c>
      <c r="H55" s="42" t="s">
        <v>95</v>
      </c>
      <c r="I55" s="42" t="s">
        <v>95</v>
      </c>
      <c r="J55" s="42" t="s">
        <v>95</v>
      </c>
      <c r="K55" s="42" t="s">
        <v>95</v>
      </c>
      <c r="L55" s="42" t="s">
        <v>95</v>
      </c>
      <c r="M55" s="42">
        <v>709</v>
      </c>
      <c r="N55" s="42" t="s">
        <v>95</v>
      </c>
      <c r="O55" s="42" t="s">
        <v>95</v>
      </c>
      <c r="P55" s="42">
        <v>709</v>
      </c>
      <c r="Q55" s="42">
        <v>973</v>
      </c>
      <c r="R55" s="42">
        <v>917.90959144597196</v>
      </c>
      <c r="S55" s="42">
        <v>5.2292731710523013</v>
      </c>
      <c r="T55" s="42">
        <v>23.531729269735354</v>
      </c>
      <c r="U55" s="42">
        <v>0</v>
      </c>
      <c r="V55" s="42">
        <v>0</v>
      </c>
      <c r="W55" s="42">
        <v>23.531729269735354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77.240722464085039</v>
      </c>
      <c r="AE55" s="43">
        <v>0</v>
      </c>
      <c r="AF55" s="43">
        <v>0</v>
      </c>
      <c r="AG55" s="43">
        <v>77.240722464085039</v>
      </c>
      <c r="AH55" s="43">
        <v>106.00172490487269</v>
      </c>
      <c r="AI55" s="41"/>
    </row>
    <row r="56" spans="1:35">
      <c r="A56" s="35" t="s">
        <v>61</v>
      </c>
      <c r="B56" s="42">
        <v>6</v>
      </c>
      <c r="C56" s="42" t="s">
        <v>95</v>
      </c>
      <c r="D56" s="42">
        <v>1676</v>
      </c>
      <c r="E56" s="42">
        <v>169</v>
      </c>
      <c r="F56" s="42">
        <v>1845</v>
      </c>
      <c r="G56" s="42" t="s">
        <v>95</v>
      </c>
      <c r="H56" s="42" t="s">
        <v>95</v>
      </c>
      <c r="I56" s="42" t="s">
        <v>95</v>
      </c>
      <c r="J56" s="42" t="s">
        <v>95</v>
      </c>
      <c r="K56" s="42">
        <v>462</v>
      </c>
      <c r="L56" s="42">
        <v>462</v>
      </c>
      <c r="M56" s="42">
        <v>1859</v>
      </c>
      <c r="N56" s="42" t="s">
        <v>95</v>
      </c>
      <c r="O56" s="42" t="s">
        <v>95</v>
      </c>
      <c r="P56" s="42">
        <v>1859</v>
      </c>
      <c r="Q56" s="42">
        <v>4172</v>
      </c>
      <c r="R56" s="42">
        <v>4209.0935787306498</v>
      </c>
      <c r="S56" s="42">
        <v>0.14254850570011415</v>
      </c>
      <c r="T56" s="42">
        <v>0</v>
      </c>
      <c r="U56" s="42">
        <v>39.818549258898557</v>
      </c>
      <c r="V56" s="42">
        <v>4.0151162438865491</v>
      </c>
      <c r="W56" s="42">
        <v>43.833665502785109</v>
      </c>
      <c r="X56" s="43">
        <v>0</v>
      </c>
      <c r="Y56" s="43">
        <v>0</v>
      </c>
      <c r="Z56" s="43">
        <v>0</v>
      </c>
      <c r="AA56" s="43">
        <v>0</v>
      </c>
      <c r="AB56" s="43">
        <v>10.976234938908791</v>
      </c>
      <c r="AC56" s="43">
        <v>10.976234938908791</v>
      </c>
      <c r="AD56" s="43">
        <v>44.166278682752043</v>
      </c>
      <c r="AE56" s="43">
        <v>0</v>
      </c>
      <c r="AF56" s="43">
        <v>0</v>
      </c>
      <c r="AG56" s="43">
        <v>44.166278682752043</v>
      </c>
      <c r="AH56" s="43">
        <v>99.118727630146054</v>
      </c>
      <c r="AI56" s="41"/>
    </row>
    <row r="57" spans="1:35" ht="16.5" thickBot="1">
      <c r="A57" s="24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</row>
    <row r="58" spans="1:35" ht="16.5" thickBot="1">
      <c r="A58" s="72" t="s">
        <v>62</v>
      </c>
      <c r="B58" s="73" t="s">
        <v>63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 t="s">
        <v>72</v>
      </c>
      <c r="S58" s="73" t="s">
        <v>73</v>
      </c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39"/>
    </row>
    <row r="59" spans="1:35" ht="26.25" thickBot="1">
      <c r="A59" s="72"/>
      <c r="B59" s="74" t="s">
        <v>2</v>
      </c>
      <c r="C59" s="73" t="s">
        <v>3</v>
      </c>
      <c r="D59" s="73"/>
      <c r="E59" s="73"/>
      <c r="F59" s="73"/>
      <c r="G59" s="73" t="s">
        <v>4</v>
      </c>
      <c r="H59" s="73"/>
      <c r="I59" s="73"/>
      <c r="J59" s="73"/>
      <c r="K59" s="74" t="s">
        <v>5</v>
      </c>
      <c r="L59" s="73" t="s">
        <v>6</v>
      </c>
      <c r="M59" s="73" t="s">
        <v>7</v>
      </c>
      <c r="N59" s="73"/>
      <c r="O59" s="73"/>
      <c r="P59" s="73"/>
      <c r="Q59" s="73" t="s">
        <v>8</v>
      </c>
      <c r="R59" s="73"/>
      <c r="S59" s="74" t="s">
        <v>2</v>
      </c>
      <c r="T59" s="73" t="s">
        <v>3</v>
      </c>
      <c r="U59" s="73"/>
      <c r="V59" s="73"/>
      <c r="W59" s="73"/>
      <c r="X59" s="73" t="s">
        <v>4</v>
      </c>
      <c r="Y59" s="73"/>
      <c r="Z59" s="73"/>
      <c r="AA59" s="73"/>
      <c r="AB59" s="74" t="s">
        <v>5</v>
      </c>
      <c r="AC59" s="73" t="s">
        <v>6</v>
      </c>
      <c r="AD59" s="73" t="s">
        <v>7</v>
      </c>
      <c r="AE59" s="73"/>
      <c r="AF59" s="73"/>
      <c r="AG59" s="73"/>
      <c r="AH59" s="73" t="s">
        <v>8</v>
      </c>
      <c r="AI59" s="40"/>
    </row>
    <row r="60" spans="1:35" ht="26.25" thickBot="1">
      <c r="A60" s="72"/>
      <c r="B60" s="74" t="s">
        <v>9</v>
      </c>
      <c r="C60" s="74" t="s">
        <v>10</v>
      </c>
      <c r="D60" s="74" t="s">
        <v>11</v>
      </c>
      <c r="E60" s="74" t="s">
        <v>12</v>
      </c>
      <c r="F60" s="74" t="s">
        <v>13</v>
      </c>
      <c r="G60" s="74" t="s">
        <v>10</v>
      </c>
      <c r="H60" s="74" t="s">
        <v>11</v>
      </c>
      <c r="I60" s="74" t="s">
        <v>12</v>
      </c>
      <c r="J60" s="74" t="s">
        <v>13</v>
      </c>
      <c r="K60" s="74" t="s">
        <v>11</v>
      </c>
      <c r="L60" s="73"/>
      <c r="M60" s="74" t="s">
        <v>10</v>
      </c>
      <c r="N60" s="74" t="s">
        <v>11</v>
      </c>
      <c r="O60" s="74" t="s">
        <v>12</v>
      </c>
      <c r="P60" s="74" t="s">
        <v>13</v>
      </c>
      <c r="Q60" s="73"/>
      <c r="R60" s="73"/>
      <c r="S60" s="74" t="s">
        <v>9</v>
      </c>
      <c r="T60" s="74" t="s">
        <v>10</v>
      </c>
      <c r="U60" s="74" t="s">
        <v>11</v>
      </c>
      <c r="V60" s="74" t="s">
        <v>12</v>
      </c>
      <c r="W60" s="74" t="s">
        <v>13</v>
      </c>
      <c r="X60" s="74" t="s">
        <v>10</v>
      </c>
      <c r="Y60" s="74" t="s">
        <v>11</v>
      </c>
      <c r="Z60" s="74" t="s">
        <v>12</v>
      </c>
      <c r="AA60" s="74" t="s">
        <v>13</v>
      </c>
      <c r="AB60" s="74" t="s">
        <v>11</v>
      </c>
      <c r="AC60" s="73"/>
      <c r="AD60" s="74" t="s">
        <v>10</v>
      </c>
      <c r="AE60" s="74" t="s">
        <v>11</v>
      </c>
      <c r="AF60" s="74" t="s">
        <v>12</v>
      </c>
      <c r="AG60" s="74" t="s">
        <v>13</v>
      </c>
      <c r="AH60" s="73"/>
      <c r="AI60" s="40"/>
    </row>
    <row r="61" spans="1:35">
      <c r="A61" s="32" t="s">
        <v>15</v>
      </c>
      <c r="B61" s="33">
        <v>1528</v>
      </c>
      <c r="C61" s="33">
        <v>28886</v>
      </c>
      <c r="D61" s="33">
        <v>94035</v>
      </c>
      <c r="E61" s="33">
        <v>31565</v>
      </c>
      <c r="F61" s="33">
        <v>154486</v>
      </c>
      <c r="G61" s="33">
        <v>1542</v>
      </c>
      <c r="H61" s="33">
        <v>48139</v>
      </c>
      <c r="I61" s="33">
        <v>2966</v>
      </c>
      <c r="J61" s="33">
        <v>52647</v>
      </c>
      <c r="K61" s="33">
        <v>15611</v>
      </c>
      <c r="L61" s="33">
        <v>68258</v>
      </c>
      <c r="M61" s="33">
        <v>133747</v>
      </c>
      <c r="N61" s="33">
        <v>995</v>
      </c>
      <c r="O61" s="33">
        <v>555</v>
      </c>
      <c r="P61" s="33">
        <v>135297</v>
      </c>
      <c r="Q61" s="33">
        <v>359569</v>
      </c>
      <c r="R61" s="33">
        <v>347893.4552232303</v>
      </c>
      <c r="S61" s="34">
        <v>0.4392149311976965</v>
      </c>
      <c r="T61" s="34">
        <v>8.3031168210580244</v>
      </c>
      <c r="U61" s="34">
        <v>27.029827261240438</v>
      </c>
      <c r="V61" s="34">
        <v>9.0731801722874934</v>
      </c>
      <c r="W61" s="34">
        <v>44.406124254585954</v>
      </c>
      <c r="X61" s="34">
        <v>0.44323915177149736</v>
      </c>
      <c r="Y61" s="34">
        <v>13.83728244301434</v>
      </c>
      <c r="Z61" s="34">
        <v>0.85255987299238734</v>
      </c>
      <c r="AA61" s="34">
        <v>15.133081467778224</v>
      </c>
      <c r="AB61" s="34">
        <v>4.487293384114686</v>
      </c>
      <c r="AC61" s="34">
        <v>19.620374851892912</v>
      </c>
      <c r="AD61" s="34">
        <v>38.444816363153343</v>
      </c>
      <c r="AE61" s="34">
        <v>0.28600710506656285</v>
      </c>
      <c r="AF61" s="34">
        <v>0.15953160131853505</v>
      </c>
      <c r="AG61" s="34">
        <v>38.890355069538444</v>
      </c>
      <c r="AH61" s="34">
        <v>103.35606910721501</v>
      </c>
      <c r="AI61" s="41"/>
    </row>
    <row r="62" spans="1:35">
      <c r="A62" s="35" t="s">
        <v>64</v>
      </c>
      <c r="B62" s="36">
        <v>671</v>
      </c>
      <c r="C62" s="36">
        <v>1441</v>
      </c>
      <c r="D62" s="36">
        <v>5182</v>
      </c>
      <c r="E62" s="36">
        <v>1222</v>
      </c>
      <c r="F62" s="36">
        <v>7845</v>
      </c>
      <c r="G62" s="36" t="s">
        <v>95</v>
      </c>
      <c r="H62" s="36">
        <v>3072</v>
      </c>
      <c r="I62" s="36" t="s">
        <v>95</v>
      </c>
      <c r="J62" s="36">
        <v>3072</v>
      </c>
      <c r="K62" s="36">
        <v>3490</v>
      </c>
      <c r="L62" s="36">
        <v>6562</v>
      </c>
      <c r="M62" s="36">
        <v>19578</v>
      </c>
      <c r="N62" s="36">
        <v>164</v>
      </c>
      <c r="O62" s="36" t="s">
        <v>95</v>
      </c>
      <c r="P62" s="36">
        <v>19742</v>
      </c>
      <c r="Q62" s="36">
        <v>34820</v>
      </c>
      <c r="R62" s="36">
        <v>34291.004480548785</v>
      </c>
      <c r="S62" s="37">
        <v>1.9567814071489733</v>
      </c>
      <c r="T62" s="37">
        <v>4.2022682678117294</v>
      </c>
      <c r="U62" s="37">
        <v>15.111834950590133</v>
      </c>
      <c r="V62" s="37">
        <v>3.5636168100388157</v>
      </c>
      <c r="W62" s="37">
        <v>22.877720028440677</v>
      </c>
      <c r="X62" s="37">
        <v>0</v>
      </c>
      <c r="Y62" s="37">
        <v>8.9586177090337493</v>
      </c>
      <c r="Z62" s="37">
        <v>0</v>
      </c>
      <c r="AA62" s="37">
        <v>8.9586177090337493</v>
      </c>
      <c r="AB62" s="37">
        <v>10.177596290536389</v>
      </c>
      <c r="AC62" s="37">
        <v>19.136213999570138</v>
      </c>
      <c r="AD62" s="37">
        <v>57.093690594877195</v>
      </c>
      <c r="AE62" s="37">
        <v>0.47825953915414549</v>
      </c>
      <c r="AF62" s="37">
        <v>0</v>
      </c>
      <c r="AG62" s="37">
        <v>57.57195013403134</v>
      </c>
      <c r="AH62" s="37">
        <v>101.54266556919113</v>
      </c>
      <c r="AI62" s="41"/>
    </row>
    <row r="63" spans="1:35">
      <c r="A63" s="35" t="s">
        <v>65</v>
      </c>
      <c r="B63" s="36">
        <v>185</v>
      </c>
      <c r="C63" s="36">
        <v>4219</v>
      </c>
      <c r="D63" s="36">
        <v>2362</v>
      </c>
      <c r="E63" s="36">
        <v>517</v>
      </c>
      <c r="F63" s="36">
        <v>7098</v>
      </c>
      <c r="G63" s="36" t="s">
        <v>95</v>
      </c>
      <c r="H63" s="36">
        <v>1198</v>
      </c>
      <c r="I63" s="36" t="s">
        <v>95</v>
      </c>
      <c r="J63" s="36">
        <v>1198</v>
      </c>
      <c r="K63" s="36">
        <v>2238</v>
      </c>
      <c r="L63" s="36">
        <v>3436</v>
      </c>
      <c r="M63" s="36">
        <v>11429</v>
      </c>
      <c r="N63" s="36" t="s">
        <v>95</v>
      </c>
      <c r="O63" s="36" t="s">
        <v>95</v>
      </c>
      <c r="P63" s="36">
        <v>11429</v>
      </c>
      <c r="Q63" s="36">
        <v>22148</v>
      </c>
      <c r="R63" s="36">
        <v>20272.19194203788</v>
      </c>
      <c r="S63" s="37">
        <v>0.91258015181067154</v>
      </c>
      <c r="T63" s="37">
        <v>20.811760326968773</v>
      </c>
      <c r="U63" s="37">
        <v>11.651428749063816</v>
      </c>
      <c r="V63" s="37">
        <v>2.5502915593844171</v>
      </c>
      <c r="W63" s="37">
        <v>35.013480635417004</v>
      </c>
      <c r="X63" s="37">
        <v>0</v>
      </c>
      <c r="Y63" s="37">
        <v>5.9095730911847806</v>
      </c>
      <c r="Z63" s="37">
        <v>0</v>
      </c>
      <c r="AA63" s="37">
        <v>5.9095730911847806</v>
      </c>
      <c r="AB63" s="37">
        <v>11.039753404066394</v>
      </c>
      <c r="AC63" s="37">
        <v>16.949326495251174</v>
      </c>
      <c r="AD63" s="37">
        <v>56.377721919157644</v>
      </c>
      <c r="AE63" s="37">
        <v>0</v>
      </c>
      <c r="AF63" s="37">
        <v>0</v>
      </c>
      <c r="AG63" s="37">
        <v>56.377721919157644</v>
      </c>
      <c r="AH63" s="37">
        <v>109.25310920163651</v>
      </c>
      <c r="AI63" s="41"/>
    </row>
    <row r="64" spans="1:35">
      <c r="A64" s="35" t="s">
        <v>66</v>
      </c>
      <c r="B64" s="36">
        <v>64</v>
      </c>
      <c r="C64" s="36">
        <v>2097</v>
      </c>
      <c r="D64" s="36">
        <v>33597</v>
      </c>
      <c r="E64" s="36">
        <v>14964</v>
      </c>
      <c r="F64" s="36">
        <v>50658</v>
      </c>
      <c r="G64" s="36" t="s">
        <v>95</v>
      </c>
      <c r="H64" s="36">
        <v>14975</v>
      </c>
      <c r="I64" s="36">
        <v>2209</v>
      </c>
      <c r="J64" s="36">
        <v>17184</v>
      </c>
      <c r="K64" s="36" t="s">
        <v>95</v>
      </c>
      <c r="L64" s="36">
        <v>17184</v>
      </c>
      <c r="M64" s="36">
        <v>21638</v>
      </c>
      <c r="N64" s="36">
        <v>346</v>
      </c>
      <c r="O64" s="36">
        <v>555</v>
      </c>
      <c r="P64" s="36">
        <v>22539</v>
      </c>
      <c r="Q64" s="36">
        <v>90445</v>
      </c>
      <c r="R64" s="36">
        <v>89721.024505075096</v>
      </c>
      <c r="S64" s="37">
        <v>7.1332221575757665E-2</v>
      </c>
      <c r="T64" s="37">
        <v>2.3372448225681848</v>
      </c>
      <c r="U64" s="37">
        <v>37.446072629386414</v>
      </c>
      <c r="V64" s="37">
        <v>16.678365057181839</v>
      </c>
      <c r="W64" s="37">
        <v>56.461682509136438</v>
      </c>
      <c r="X64" s="37">
        <v>0</v>
      </c>
      <c r="Y64" s="37">
        <v>16.690625282765172</v>
      </c>
      <c r="Z64" s="37">
        <v>2.4620762103257605</v>
      </c>
      <c r="AA64" s="37">
        <v>19.152701493090934</v>
      </c>
      <c r="AB64" s="37">
        <v>0</v>
      </c>
      <c r="AC64" s="37">
        <v>19.152701493090934</v>
      </c>
      <c r="AD64" s="37">
        <v>24.116978288378817</v>
      </c>
      <c r="AE64" s="37">
        <v>0.38563982289393989</v>
      </c>
      <c r="AF64" s="37">
        <v>0.61858410897727345</v>
      </c>
      <c r="AG64" s="37">
        <v>25.12120222025003</v>
      </c>
      <c r="AH64" s="37">
        <v>100.80691844405315</v>
      </c>
      <c r="AI64" s="41"/>
    </row>
    <row r="65" spans="1:35">
      <c r="A65" s="35" t="s">
        <v>67</v>
      </c>
      <c r="B65" s="36">
        <v>153</v>
      </c>
      <c r="C65" s="36">
        <v>6672</v>
      </c>
      <c r="D65" s="36">
        <v>7114</v>
      </c>
      <c r="E65" s="36">
        <v>2300</v>
      </c>
      <c r="F65" s="36">
        <v>16086</v>
      </c>
      <c r="G65" s="36" t="s">
        <v>95</v>
      </c>
      <c r="H65" s="36">
        <v>3878</v>
      </c>
      <c r="I65" s="36">
        <v>178</v>
      </c>
      <c r="J65" s="36">
        <v>4056</v>
      </c>
      <c r="K65" s="36">
        <v>1273</v>
      </c>
      <c r="L65" s="36">
        <v>5329</v>
      </c>
      <c r="M65" s="36">
        <v>20076</v>
      </c>
      <c r="N65" s="36">
        <v>55</v>
      </c>
      <c r="O65" s="36" t="s">
        <v>95</v>
      </c>
      <c r="P65" s="36">
        <v>20131</v>
      </c>
      <c r="Q65" s="36">
        <v>41699</v>
      </c>
      <c r="R65" s="36">
        <v>39968.661601080981</v>
      </c>
      <c r="S65" s="37">
        <v>0.38279990840589467</v>
      </c>
      <c r="T65" s="37">
        <v>16.693078358719799</v>
      </c>
      <c r="U65" s="37">
        <v>17.798944760781275</v>
      </c>
      <c r="V65" s="37">
        <v>5.7545084270167175</v>
      </c>
      <c r="W65" s="37">
        <v>40.246531546517794</v>
      </c>
      <c r="X65" s="37">
        <v>0</v>
      </c>
      <c r="Y65" s="37">
        <v>9.7026015999873181</v>
      </c>
      <c r="Z65" s="37">
        <v>0.44534891304738078</v>
      </c>
      <c r="AA65" s="37">
        <v>10.147950513034699</v>
      </c>
      <c r="AB65" s="37">
        <v>3.1849953163444704</v>
      </c>
      <c r="AC65" s="37">
        <v>13.332945829379169</v>
      </c>
      <c r="AD65" s="37">
        <v>50.229352687298963</v>
      </c>
      <c r="AE65" s="37">
        <v>0.13760781021126933</v>
      </c>
      <c r="AF65" s="37">
        <v>0</v>
      </c>
      <c r="AG65" s="37">
        <v>50.366960497510235</v>
      </c>
      <c r="AH65" s="37">
        <v>104.32923778181309</v>
      </c>
      <c r="AI65" s="41"/>
    </row>
    <row r="66" spans="1:35">
      <c r="A66" s="35" t="s">
        <v>68</v>
      </c>
      <c r="B66" s="36">
        <v>35</v>
      </c>
      <c r="C66" s="36">
        <v>4159</v>
      </c>
      <c r="D66" s="36">
        <v>19188</v>
      </c>
      <c r="E66" s="36">
        <v>6172</v>
      </c>
      <c r="F66" s="36">
        <v>29519</v>
      </c>
      <c r="G66" s="36" t="s">
        <v>95</v>
      </c>
      <c r="H66" s="36">
        <v>6193</v>
      </c>
      <c r="I66" s="36">
        <v>188</v>
      </c>
      <c r="J66" s="36">
        <v>6381</v>
      </c>
      <c r="K66" s="36">
        <v>2502</v>
      </c>
      <c r="L66" s="36">
        <v>8883</v>
      </c>
      <c r="M66" s="36">
        <v>22596</v>
      </c>
      <c r="N66" s="36">
        <v>135</v>
      </c>
      <c r="O66" s="36" t="s">
        <v>95</v>
      </c>
      <c r="P66" s="36">
        <v>22731</v>
      </c>
      <c r="Q66" s="36">
        <v>61168</v>
      </c>
      <c r="R66" s="36">
        <v>57412.530392623245</v>
      </c>
      <c r="S66" s="37">
        <v>6.0962301714709025E-2</v>
      </c>
      <c r="T66" s="37">
        <v>7.2440632237564238</v>
      </c>
      <c r="U66" s="37">
        <v>33.42127558005248</v>
      </c>
      <c r="V66" s="37">
        <v>10.750266462376688</v>
      </c>
      <c r="W66" s="37">
        <v>51.415605266185594</v>
      </c>
      <c r="X66" s="37">
        <v>0</v>
      </c>
      <c r="Y66" s="37">
        <v>10.786843843405514</v>
      </c>
      <c r="Z66" s="37">
        <v>0.32745464921043704</v>
      </c>
      <c r="AA66" s="37">
        <v>11.114298492615951</v>
      </c>
      <c r="AB66" s="37">
        <v>4.3579336825771993</v>
      </c>
      <c r="AC66" s="37">
        <v>15.472232175193151</v>
      </c>
      <c r="AD66" s="37">
        <v>39.357261987016145</v>
      </c>
      <c r="AE66" s="37">
        <v>0.23514030661387766</v>
      </c>
      <c r="AF66" s="37">
        <v>0</v>
      </c>
      <c r="AG66" s="37">
        <v>39.592402293630023</v>
      </c>
      <c r="AH66" s="37">
        <v>106.54120203672348</v>
      </c>
      <c r="AI66" s="41"/>
    </row>
    <row r="67" spans="1:35">
      <c r="A67" s="35" t="s">
        <v>69</v>
      </c>
      <c r="B67" s="36">
        <v>243</v>
      </c>
      <c r="C67" s="36">
        <v>4154</v>
      </c>
      <c r="D67" s="36">
        <v>11919</v>
      </c>
      <c r="E67" s="36">
        <v>3513</v>
      </c>
      <c r="F67" s="36">
        <v>19586</v>
      </c>
      <c r="G67" s="36" t="s">
        <v>95</v>
      </c>
      <c r="H67" s="36">
        <v>10006</v>
      </c>
      <c r="I67" s="36">
        <v>150</v>
      </c>
      <c r="J67" s="36">
        <v>10156</v>
      </c>
      <c r="K67" s="36">
        <v>3740</v>
      </c>
      <c r="L67" s="36">
        <v>13896</v>
      </c>
      <c r="M67" s="36">
        <v>19060</v>
      </c>
      <c r="N67" s="36">
        <v>170</v>
      </c>
      <c r="O67" s="36" t="s">
        <v>95</v>
      </c>
      <c r="P67" s="36">
        <v>19230</v>
      </c>
      <c r="Q67" s="36">
        <v>52955</v>
      </c>
      <c r="R67" s="36">
        <v>51736.456767699914</v>
      </c>
      <c r="S67" s="37">
        <v>0.46968813711206769</v>
      </c>
      <c r="T67" s="37">
        <v>8.0291544097264573</v>
      </c>
      <c r="U67" s="37">
        <v>23.037913194398087</v>
      </c>
      <c r="V67" s="37">
        <v>6.7901828217065585</v>
      </c>
      <c r="W67" s="37">
        <v>37.857250425831104</v>
      </c>
      <c r="X67" s="37">
        <v>0</v>
      </c>
      <c r="Y67" s="37">
        <v>19.340327160260696</v>
      </c>
      <c r="Z67" s="37">
        <v>0.28993094883460968</v>
      </c>
      <c r="AA67" s="37">
        <v>19.630258109095308</v>
      </c>
      <c r="AB67" s="37">
        <v>7.2289449909429351</v>
      </c>
      <c r="AC67" s="37">
        <v>26.859203100038243</v>
      </c>
      <c r="AD67" s="37">
        <v>36.840559231917737</v>
      </c>
      <c r="AE67" s="37">
        <v>0.32858840867922434</v>
      </c>
      <c r="AF67" s="37">
        <v>0</v>
      </c>
      <c r="AG67" s="37">
        <v>37.169147640596961</v>
      </c>
      <c r="AH67" s="37">
        <v>102.35528930357837</v>
      </c>
      <c r="AI67" s="41"/>
    </row>
    <row r="68" spans="1:35">
      <c r="A68" s="35" t="s">
        <v>70</v>
      </c>
      <c r="B68" s="36">
        <v>127</v>
      </c>
      <c r="C68" s="36">
        <v>4569</v>
      </c>
      <c r="D68" s="36">
        <v>9771</v>
      </c>
      <c r="E68" s="36">
        <v>2417</v>
      </c>
      <c r="F68" s="36">
        <v>16757</v>
      </c>
      <c r="G68" s="36">
        <v>1221</v>
      </c>
      <c r="H68" s="36">
        <v>6056</v>
      </c>
      <c r="I68" s="36">
        <v>88</v>
      </c>
      <c r="J68" s="36">
        <v>7365</v>
      </c>
      <c r="K68" s="36">
        <v>1316</v>
      </c>
      <c r="L68" s="36">
        <v>8681</v>
      </c>
      <c r="M68" s="36">
        <v>11720</v>
      </c>
      <c r="N68" s="36">
        <v>125</v>
      </c>
      <c r="O68" s="36" t="s">
        <v>95</v>
      </c>
      <c r="P68" s="36">
        <v>11845</v>
      </c>
      <c r="Q68" s="36">
        <v>37410</v>
      </c>
      <c r="R68" s="36">
        <v>35836.489857282628</v>
      </c>
      <c r="S68" s="37">
        <v>0.35438738700629541</v>
      </c>
      <c r="T68" s="37">
        <v>12.749574576628062</v>
      </c>
      <c r="U68" s="37">
        <v>27.26550518455522</v>
      </c>
      <c r="V68" s="37">
        <v>6.7445221605843786</v>
      </c>
      <c r="W68" s="37">
        <v>46.759601921767661</v>
      </c>
      <c r="X68" s="37">
        <v>3.4071417286195804</v>
      </c>
      <c r="Y68" s="37">
        <v>16.898976501654531</v>
      </c>
      <c r="Z68" s="37">
        <v>0.24555976422483464</v>
      </c>
      <c r="AA68" s="37">
        <v>20.551677994498945</v>
      </c>
      <c r="AB68" s="37">
        <v>3.6722346559077543</v>
      </c>
      <c r="AC68" s="37">
        <v>24.223912650406699</v>
      </c>
      <c r="AD68" s="37">
        <v>32.704095871762071</v>
      </c>
      <c r="AE68" s="37">
        <v>0.34880648327391284</v>
      </c>
      <c r="AF68" s="37">
        <v>0</v>
      </c>
      <c r="AG68" s="37">
        <v>33.052902355035982</v>
      </c>
      <c r="AH68" s="37">
        <v>104.39080431421664</v>
      </c>
      <c r="AI68" s="41"/>
    </row>
    <row r="69" spans="1:35">
      <c r="A69" s="35" t="s">
        <v>71</v>
      </c>
      <c r="B69" s="36">
        <v>50</v>
      </c>
      <c r="C69" s="36">
        <v>1575</v>
      </c>
      <c r="D69" s="36">
        <v>4902</v>
      </c>
      <c r="E69" s="36">
        <v>460</v>
      </c>
      <c r="F69" s="36">
        <v>6937</v>
      </c>
      <c r="G69" s="36">
        <v>321</v>
      </c>
      <c r="H69" s="36">
        <v>2761</v>
      </c>
      <c r="I69" s="36">
        <v>153</v>
      </c>
      <c r="J69" s="36">
        <v>3235</v>
      </c>
      <c r="K69" s="36">
        <v>1052</v>
      </c>
      <c r="L69" s="36">
        <v>4287</v>
      </c>
      <c r="M69" s="36">
        <v>7650</v>
      </c>
      <c r="N69" s="36" t="s">
        <v>95</v>
      </c>
      <c r="O69" s="36" t="s">
        <v>95</v>
      </c>
      <c r="P69" s="36">
        <v>7650</v>
      </c>
      <c r="Q69" s="36">
        <v>18924</v>
      </c>
      <c r="R69" s="36">
        <v>18655.095676881829</v>
      </c>
      <c r="S69" s="37">
        <v>0.26802328364341804</v>
      </c>
      <c r="T69" s="37">
        <v>8.4427334347676677</v>
      </c>
      <c r="U69" s="37">
        <v>26.277002728400703</v>
      </c>
      <c r="V69" s="37">
        <v>2.4658142095194457</v>
      </c>
      <c r="W69" s="37">
        <v>37.185550372687821</v>
      </c>
      <c r="X69" s="37">
        <v>1.7207094809907437</v>
      </c>
      <c r="Y69" s="37">
        <v>14.800245722789544</v>
      </c>
      <c r="Z69" s="37">
        <v>0.82015124794885919</v>
      </c>
      <c r="AA69" s="37">
        <v>17.341106451729146</v>
      </c>
      <c r="AB69" s="37">
        <v>5.6392098878575156</v>
      </c>
      <c r="AC69" s="37">
        <v>22.980316339586661</v>
      </c>
      <c r="AD69" s="37">
        <v>41.00756239744296</v>
      </c>
      <c r="AE69" s="37">
        <v>0</v>
      </c>
      <c r="AF69" s="37">
        <v>0</v>
      </c>
      <c r="AG69" s="37">
        <v>41.00756239744296</v>
      </c>
      <c r="AH69" s="37">
        <v>101.44145239336086</v>
      </c>
      <c r="AI69" s="41"/>
    </row>
    <row r="71" spans="1:35">
      <c r="A71" s="26" t="s">
        <v>92</v>
      </c>
    </row>
    <row r="73" spans="1:35">
      <c r="A73" s="27"/>
    </row>
  </sheetData>
  <mergeCells count="28">
    <mergeCell ref="AC59:AC60"/>
    <mergeCell ref="AD59:AG59"/>
    <mergeCell ref="AH59:AH60"/>
    <mergeCell ref="X8:AA8"/>
    <mergeCell ref="AC8:AC9"/>
    <mergeCell ref="AD8:AG8"/>
    <mergeCell ref="AH8:AH9"/>
    <mergeCell ref="S58:AH58"/>
    <mergeCell ref="A58:A60"/>
    <mergeCell ref="B58:Q58"/>
    <mergeCell ref="R58:R60"/>
    <mergeCell ref="T59:W59"/>
    <mergeCell ref="X59:AA59"/>
    <mergeCell ref="C59:F59"/>
    <mergeCell ref="G59:J59"/>
    <mergeCell ref="L59:L60"/>
    <mergeCell ref="M59:P59"/>
    <mergeCell ref="Q59:Q60"/>
    <mergeCell ref="A7:A9"/>
    <mergeCell ref="B7:Q7"/>
    <mergeCell ref="R7:R9"/>
    <mergeCell ref="S7:AH7"/>
    <mergeCell ref="C8:F8"/>
    <mergeCell ref="G8:J8"/>
    <mergeCell ref="L8:L9"/>
    <mergeCell ref="M8:P8"/>
    <mergeCell ref="Q8:Q9"/>
    <mergeCell ref="T8:W8"/>
  </mergeCells>
  <hyperlinks>
    <hyperlink ref="AH6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85546875" style="21" customWidth="1"/>
    <col min="3" max="3" width="11.42578125" style="21"/>
    <col min="4" max="4" width="12" style="21" customWidth="1"/>
    <col min="5" max="7" width="11.42578125" style="21"/>
    <col min="8" max="8" width="12.85546875" style="21" customWidth="1"/>
    <col min="9" max="10" width="11.42578125" style="21"/>
    <col min="11" max="11" width="14.7109375" style="21" customWidth="1"/>
    <col min="12" max="13" width="11.42578125" style="21"/>
    <col min="14" max="14" width="12.42578125" style="21" customWidth="1"/>
    <col min="15" max="20" width="11.42578125" style="21"/>
    <col min="21" max="21" width="12.5703125" style="21" customWidth="1"/>
    <col min="22" max="24" width="11.42578125" style="21"/>
    <col min="25" max="25" width="13.28515625" style="21" customWidth="1"/>
    <col min="26" max="27" width="11.42578125" style="21"/>
    <col min="28" max="28" width="15" style="21" customWidth="1"/>
    <col min="29" max="30" width="11.42578125" style="21"/>
    <col min="31" max="31" width="13" style="21" customWidth="1"/>
    <col min="32" max="34" width="11.42578125" style="21"/>
    <col min="35" max="35" width="11.42578125" style="38"/>
    <col min="36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9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9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9"/>
      <c r="AJ3" s="66"/>
      <c r="AK3" s="66"/>
    </row>
    <row r="4" spans="1:37" s="67" customFormat="1" ht="18.75">
      <c r="A4" s="65" t="s">
        <v>107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9"/>
      <c r="AJ4" s="66"/>
      <c r="AK4" s="66"/>
    </row>
    <row r="5" spans="1:37" s="67" customFormat="1">
      <c r="AG5" s="71"/>
      <c r="AI5" s="71"/>
    </row>
    <row r="6" spans="1:37" s="67" customFormat="1" ht="15.75" thickBot="1">
      <c r="AG6" s="71"/>
      <c r="AH6" s="78" t="s">
        <v>97</v>
      </c>
      <c r="AI6" s="71"/>
    </row>
    <row r="7" spans="1:37" ht="16.5" thickBot="1">
      <c r="A7" s="72" t="s">
        <v>1</v>
      </c>
      <c r="B7" s="73" t="s">
        <v>63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 t="s">
        <v>72</v>
      </c>
      <c r="S7" s="73" t="s">
        <v>73</v>
      </c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39"/>
    </row>
    <row r="8" spans="1:37" ht="26.25" thickBot="1">
      <c r="A8" s="72"/>
      <c r="B8" s="74" t="s">
        <v>2</v>
      </c>
      <c r="C8" s="73" t="s">
        <v>3</v>
      </c>
      <c r="D8" s="73"/>
      <c r="E8" s="73"/>
      <c r="F8" s="73"/>
      <c r="G8" s="73" t="s">
        <v>4</v>
      </c>
      <c r="H8" s="73"/>
      <c r="I8" s="73"/>
      <c r="J8" s="73"/>
      <c r="K8" s="74" t="s">
        <v>5</v>
      </c>
      <c r="L8" s="73" t="s">
        <v>6</v>
      </c>
      <c r="M8" s="73" t="s">
        <v>7</v>
      </c>
      <c r="N8" s="73"/>
      <c r="O8" s="73"/>
      <c r="P8" s="73"/>
      <c r="Q8" s="73" t="s">
        <v>8</v>
      </c>
      <c r="R8" s="73"/>
      <c r="S8" s="74" t="s">
        <v>2</v>
      </c>
      <c r="T8" s="73" t="s">
        <v>3</v>
      </c>
      <c r="U8" s="73"/>
      <c r="V8" s="73"/>
      <c r="W8" s="73"/>
      <c r="X8" s="73" t="s">
        <v>4</v>
      </c>
      <c r="Y8" s="73"/>
      <c r="Z8" s="73"/>
      <c r="AA8" s="73"/>
      <c r="AB8" s="74" t="s">
        <v>5</v>
      </c>
      <c r="AC8" s="73" t="s">
        <v>6</v>
      </c>
      <c r="AD8" s="73" t="s">
        <v>7</v>
      </c>
      <c r="AE8" s="73"/>
      <c r="AF8" s="73"/>
      <c r="AG8" s="73"/>
      <c r="AH8" s="73" t="s">
        <v>8</v>
      </c>
      <c r="AI8" s="40"/>
    </row>
    <row r="9" spans="1:37" ht="26.25" thickBot="1">
      <c r="A9" s="72"/>
      <c r="B9" s="74" t="s">
        <v>9</v>
      </c>
      <c r="C9" s="74" t="s">
        <v>10</v>
      </c>
      <c r="D9" s="74" t="s">
        <v>11</v>
      </c>
      <c r="E9" s="74" t="s">
        <v>12</v>
      </c>
      <c r="F9" s="74" t="s">
        <v>13</v>
      </c>
      <c r="G9" s="74" t="s">
        <v>10</v>
      </c>
      <c r="H9" s="74" t="s">
        <v>11</v>
      </c>
      <c r="I9" s="74" t="s">
        <v>12</v>
      </c>
      <c r="J9" s="74" t="s">
        <v>13</v>
      </c>
      <c r="K9" s="74" t="s">
        <v>11</v>
      </c>
      <c r="L9" s="73"/>
      <c r="M9" s="74" t="s">
        <v>10</v>
      </c>
      <c r="N9" s="74" t="s">
        <v>11</v>
      </c>
      <c r="O9" s="74" t="s">
        <v>12</v>
      </c>
      <c r="P9" s="74" t="s">
        <v>13</v>
      </c>
      <c r="Q9" s="73"/>
      <c r="R9" s="73"/>
      <c r="S9" s="74" t="s">
        <v>9</v>
      </c>
      <c r="T9" s="74" t="s">
        <v>10</v>
      </c>
      <c r="U9" s="74" t="s">
        <v>11</v>
      </c>
      <c r="V9" s="74" t="s">
        <v>12</v>
      </c>
      <c r="W9" s="74" t="s">
        <v>13</v>
      </c>
      <c r="X9" s="74" t="s">
        <v>10</v>
      </c>
      <c r="Y9" s="74" t="s">
        <v>11</v>
      </c>
      <c r="Z9" s="74" t="s">
        <v>12</v>
      </c>
      <c r="AA9" s="74" t="s">
        <v>13</v>
      </c>
      <c r="AB9" s="74" t="s">
        <v>11</v>
      </c>
      <c r="AC9" s="73"/>
      <c r="AD9" s="74" t="s">
        <v>10</v>
      </c>
      <c r="AE9" s="74" t="s">
        <v>11</v>
      </c>
      <c r="AF9" s="74" t="s">
        <v>12</v>
      </c>
      <c r="AG9" s="74" t="s">
        <v>13</v>
      </c>
      <c r="AH9" s="73"/>
      <c r="AI9" s="40"/>
    </row>
    <row r="10" spans="1:37">
      <c r="A10" s="32" t="s">
        <v>15</v>
      </c>
      <c r="B10" s="33">
        <v>1478</v>
      </c>
      <c r="C10" s="33">
        <v>29098</v>
      </c>
      <c r="D10" s="33">
        <v>96619</v>
      </c>
      <c r="E10" s="33">
        <v>32340</v>
      </c>
      <c r="F10" s="33">
        <v>158057</v>
      </c>
      <c r="G10" s="33">
        <v>1445</v>
      </c>
      <c r="H10" s="33">
        <v>47274</v>
      </c>
      <c r="I10" s="33">
        <v>2918</v>
      </c>
      <c r="J10" s="33">
        <v>51637</v>
      </c>
      <c r="K10" s="33">
        <v>15395</v>
      </c>
      <c r="L10" s="33">
        <v>67032</v>
      </c>
      <c r="M10" s="33">
        <v>134290</v>
      </c>
      <c r="N10" s="33">
        <v>1912</v>
      </c>
      <c r="O10" s="33">
        <v>525</v>
      </c>
      <c r="P10" s="33">
        <v>136727</v>
      </c>
      <c r="Q10" s="33">
        <v>363294</v>
      </c>
      <c r="R10" s="33">
        <v>345065.05695322069</v>
      </c>
      <c r="S10" s="34">
        <v>0.4283250274745633</v>
      </c>
      <c r="T10" s="34">
        <v>8.4326127533523962</v>
      </c>
      <c r="U10" s="34">
        <v>28.000227218920724</v>
      </c>
      <c r="V10" s="34">
        <v>9.3721457297208239</v>
      </c>
      <c r="W10" s="34">
        <v>45.804985701993942</v>
      </c>
      <c r="X10" s="34">
        <v>0.41876161346464408</v>
      </c>
      <c r="Y10" s="34">
        <v>13.70002526984608</v>
      </c>
      <c r="Z10" s="34">
        <v>0.84563763881649234</v>
      </c>
      <c r="AA10" s="34">
        <v>14.964424522127215</v>
      </c>
      <c r="AB10" s="34">
        <v>4.461477535839582</v>
      </c>
      <c r="AC10" s="34">
        <v>19.425902057966798</v>
      </c>
      <c r="AD10" s="34">
        <v>38.917299011880317</v>
      </c>
      <c r="AE10" s="34">
        <v>0.55409841172622798</v>
      </c>
      <c r="AF10" s="34">
        <v>0.15214522288507831</v>
      </c>
      <c r="AG10" s="34">
        <v>39.623542646491622</v>
      </c>
      <c r="AH10" s="34">
        <v>105.28275543392692</v>
      </c>
      <c r="AI10" s="41"/>
    </row>
    <row r="11" spans="1:37">
      <c r="A11" s="35" t="s">
        <v>16</v>
      </c>
      <c r="B11" s="42">
        <v>26</v>
      </c>
      <c r="C11" s="42">
        <v>887</v>
      </c>
      <c r="D11" s="42">
        <v>1135</v>
      </c>
      <c r="E11" s="42"/>
      <c r="F11" s="42">
        <v>2022</v>
      </c>
      <c r="G11" s="42"/>
      <c r="H11" s="42"/>
      <c r="I11" s="42"/>
      <c r="J11" s="42">
        <v>0</v>
      </c>
      <c r="K11" s="42">
        <v>720</v>
      </c>
      <c r="L11" s="42">
        <v>720</v>
      </c>
      <c r="M11" s="42">
        <v>2649</v>
      </c>
      <c r="N11" s="42">
        <v>0</v>
      </c>
      <c r="O11" s="42"/>
      <c r="P11" s="42">
        <v>2649</v>
      </c>
      <c r="Q11" s="42">
        <v>5417</v>
      </c>
      <c r="R11" s="42">
        <v>5294.3900086281301</v>
      </c>
      <c r="S11" s="42">
        <v>0.49108584667220351</v>
      </c>
      <c r="T11" s="42">
        <v>16.753582538394021</v>
      </c>
      <c r="U11" s="42">
        <v>21.437785998959651</v>
      </c>
      <c r="V11" s="42">
        <v>0</v>
      </c>
      <c r="W11" s="42">
        <v>38.191368537353668</v>
      </c>
      <c r="X11" s="43">
        <v>0</v>
      </c>
      <c r="Y11" s="43">
        <v>0</v>
      </c>
      <c r="Z11" s="43">
        <v>0</v>
      </c>
      <c r="AA11" s="43">
        <v>0</v>
      </c>
      <c r="AB11" s="43">
        <v>13.599300369384096</v>
      </c>
      <c r="AC11" s="43">
        <v>13.599300369384096</v>
      </c>
      <c r="AD11" s="43">
        <v>50.034092609025656</v>
      </c>
      <c r="AE11" s="43">
        <v>0</v>
      </c>
      <c r="AF11" s="43">
        <v>0</v>
      </c>
      <c r="AG11" s="43">
        <v>50.034092609025656</v>
      </c>
      <c r="AH11" s="43">
        <v>102.31584736243563</v>
      </c>
      <c r="AI11" s="41"/>
    </row>
    <row r="12" spans="1:37">
      <c r="A12" s="35" t="s">
        <v>17</v>
      </c>
      <c r="B12" s="42">
        <v>7</v>
      </c>
      <c r="C12" s="42"/>
      <c r="D12" s="42">
        <v>2814</v>
      </c>
      <c r="E12" s="42">
        <v>249</v>
      </c>
      <c r="F12" s="42">
        <v>3063</v>
      </c>
      <c r="G12" s="42"/>
      <c r="H12" s="42">
        <v>1317</v>
      </c>
      <c r="I12" s="42"/>
      <c r="J12" s="42">
        <v>1317</v>
      </c>
      <c r="K12" s="42">
        <v>245</v>
      </c>
      <c r="L12" s="42">
        <v>1562</v>
      </c>
      <c r="M12" s="42">
        <v>1726</v>
      </c>
      <c r="N12" s="42">
        <v>0</v>
      </c>
      <c r="O12" s="42"/>
      <c r="P12" s="42">
        <v>1726</v>
      </c>
      <c r="Q12" s="42">
        <v>6358</v>
      </c>
      <c r="R12" s="42">
        <v>6022.9001059780403</v>
      </c>
      <c r="S12" s="42">
        <v>0.11622307985902236</v>
      </c>
      <c r="T12" s="42">
        <v>0</v>
      </c>
      <c r="U12" s="42">
        <v>46.721678103326987</v>
      </c>
      <c r="V12" s="42">
        <v>4.1342209835566521</v>
      </c>
      <c r="W12" s="42">
        <v>50.855899086883639</v>
      </c>
      <c r="X12" s="43">
        <v>0</v>
      </c>
      <c r="Y12" s="43">
        <v>21.866542310618922</v>
      </c>
      <c r="Z12" s="43">
        <v>0</v>
      </c>
      <c r="AA12" s="43">
        <v>21.866542310618922</v>
      </c>
      <c r="AB12" s="43">
        <v>4.0678077950657823</v>
      </c>
      <c r="AC12" s="43">
        <v>25.934350105684704</v>
      </c>
      <c r="AD12" s="43">
        <v>28.657290833810372</v>
      </c>
      <c r="AE12" s="43">
        <v>0</v>
      </c>
      <c r="AF12" s="43">
        <v>0</v>
      </c>
      <c r="AG12" s="43">
        <v>28.657290833810372</v>
      </c>
      <c r="AH12" s="43">
        <v>105.56376310623773</v>
      </c>
      <c r="AI12" s="41"/>
    </row>
    <row r="13" spans="1:37">
      <c r="A13" s="35" t="s">
        <v>18</v>
      </c>
      <c r="B13" s="42">
        <v>56</v>
      </c>
      <c r="C13" s="42">
        <v>809</v>
      </c>
      <c r="D13" s="42">
        <v>2217</v>
      </c>
      <c r="E13" s="42">
        <v>776</v>
      </c>
      <c r="F13" s="42">
        <v>3802</v>
      </c>
      <c r="G13" s="42"/>
      <c r="H13" s="42">
        <v>1492</v>
      </c>
      <c r="I13" s="42"/>
      <c r="J13" s="42">
        <v>1492</v>
      </c>
      <c r="K13" s="42">
        <v>564</v>
      </c>
      <c r="L13" s="42">
        <v>2056</v>
      </c>
      <c r="M13" s="42">
        <v>5768</v>
      </c>
      <c r="N13" s="42">
        <v>83</v>
      </c>
      <c r="O13" s="42"/>
      <c r="P13" s="42">
        <v>5851</v>
      </c>
      <c r="Q13" s="42">
        <v>11765</v>
      </c>
      <c r="R13" s="42">
        <v>10941.081142926439</v>
      </c>
      <c r="S13" s="42">
        <v>0.51183241645369548</v>
      </c>
      <c r="T13" s="42">
        <v>7.394150444839994</v>
      </c>
      <c r="U13" s="42">
        <v>20.263079772818624</v>
      </c>
      <c r="V13" s="42">
        <v>7.0925349137154949</v>
      </c>
      <c r="W13" s="42">
        <v>34.749765131374112</v>
      </c>
      <c r="X13" s="43">
        <v>0</v>
      </c>
      <c r="Y13" s="43">
        <v>13.636677952659173</v>
      </c>
      <c r="Z13" s="43">
        <v>0</v>
      </c>
      <c r="AA13" s="43">
        <v>13.636677952659173</v>
      </c>
      <c r="AB13" s="43">
        <v>5.1548836228550758</v>
      </c>
      <c r="AC13" s="43">
        <v>18.791561575514248</v>
      </c>
      <c r="AD13" s="43">
        <v>52.718738894730635</v>
      </c>
      <c r="AE13" s="43">
        <v>0.75860876010101297</v>
      </c>
      <c r="AF13" s="43">
        <v>0</v>
      </c>
      <c r="AG13" s="43">
        <v>53.477347654831647</v>
      </c>
      <c r="AH13" s="43">
        <v>107.5305067781737</v>
      </c>
      <c r="AI13" s="41"/>
    </row>
    <row r="14" spans="1:37">
      <c r="A14" s="35" t="s">
        <v>19</v>
      </c>
      <c r="B14" s="42"/>
      <c r="C14" s="42">
        <v>681</v>
      </c>
      <c r="D14" s="42">
        <v>1151</v>
      </c>
      <c r="E14" s="42">
        <v>138</v>
      </c>
      <c r="F14" s="42">
        <v>1970</v>
      </c>
      <c r="G14" s="42"/>
      <c r="H14" s="42"/>
      <c r="I14" s="42"/>
      <c r="J14" s="42">
        <v>0</v>
      </c>
      <c r="K14" s="42"/>
      <c r="L14" s="42">
        <v>0</v>
      </c>
      <c r="M14" s="42">
        <v>2287</v>
      </c>
      <c r="N14" s="42"/>
      <c r="O14" s="42"/>
      <c r="P14" s="42">
        <v>2287</v>
      </c>
      <c r="Q14" s="42">
        <v>4257</v>
      </c>
      <c r="R14" s="42">
        <v>4267.5925470213006</v>
      </c>
      <c r="S14" s="42">
        <v>0</v>
      </c>
      <c r="T14" s="42">
        <v>15.957474676801683</v>
      </c>
      <c r="U14" s="42">
        <v>26.970709769454828</v>
      </c>
      <c r="V14" s="42">
        <v>3.2336732825236889</v>
      </c>
      <c r="W14" s="42">
        <v>46.161857728780198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53.589933312548382</v>
      </c>
      <c r="AE14" s="43">
        <v>0</v>
      </c>
      <c r="AF14" s="43">
        <v>0</v>
      </c>
      <c r="AG14" s="43">
        <v>53.589933312548382</v>
      </c>
      <c r="AH14" s="43">
        <v>99.751791041328588</v>
      </c>
      <c r="AI14" s="41"/>
    </row>
    <row r="15" spans="1:37">
      <c r="A15" s="35" t="s">
        <v>20</v>
      </c>
      <c r="B15" s="42"/>
      <c r="C15" s="42"/>
      <c r="D15" s="42">
        <v>176</v>
      </c>
      <c r="E15" s="42">
        <v>489</v>
      </c>
      <c r="F15" s="42">
        <v>665</v>
      </c>
      <c r="G15" s="42"/>
      <c r="H15" s="42"/>
      <c r="I15" s="42"/>
      <c r="J15" s="42">
        <v>0</v>
      </c>
      <c r="K15" s="42">
        <v>1228</v>
      </c>
      <c r="L15" s="42">
        <v>1228</v>
      </c>
      <c r="M15" s="42">
        <v>3787</v>
      </c>
      <c r="N15" s="42"/>
      <c r="O15" s="42"/>
      <c r="P15" s="42">
        <v>3787</v>
      </c>
      <c r="Q15" s="42">
        <v>5680</v>
      </c>
      <c r="R15" s="42">
        <v>5709.0365300367703</v>
      </c>
      <c r="S15" s="42">
        <v>0</v>
      </c>
      <c r="T15" s="42">
        <v>0</v>
      </c>
      <c r="U15" s="42">
        <v>3.0828319117248042</v>
      </c>
      <c r="V15" s="42">
        <v>8.5653682092808481</v>
      </c>
      <c r="W15" s="42">
        <v>11.648200121005653</v>
      </c>
      <c r="X15" s="43">
        <v>0</v>
      </c>
      <c r="Y15" s="43">
        <v>0</v>
      </c>
      <c r="Z15" s="43">
        <v>0</v>
      </c>
      <c r="AA15" s="43">
        <v>0</v>
      </c>
      <c r="AB15" s="43">
        <v>21.509759020443521</v>
      </c>
      <c r="AC15" s="43">
        <v>21.509759020443521</v>
      </c>
      <c r="AD15" s="43">
        <v>66.333434373305877</v>
      </c>
      <c r="AE15" s="43">
        <v>0</v>
      </c>
      <c r="AF15" s="43">
        <v>0</v>
      </c>
      <c r="AG15" s="43">
        <v>66.333434373305877</v>
      </c>
      <c r="AH15" s="43">
        <v>99.491393514755046</v>
      </c>
      <c r="AI15" s="41"/>
    </row>
    <row r="16" spans="1:37">
      <c r="A16" s="35" t="s">
        <v>21</v>
      </c>
      <c r="B16" s="42"/>
      <c r="C16" s="42">
        <v>128</v>
      </c>
      <c r="D16" s="42"/>
      <c r="E16" s="42"/>
      <c r="F16" s="42">
        <v>128</v>
      </c>
      <c r="G16" s="42"/>
      <c r="H16" s="42"/>
      <c r="I16" s="42"/>
      <c r="J16" s="42">
        <v>0</v>
      </c>
      <c r="K16" s="42"/>
      <c r="L16" s="42">
        <v>0</v>
      </c>
      <c r="M16" s="42">
        <v>309</v>
      </c>
      <c r="N16" s="42"/>
      <c r="O16" s="42"/>
      <c r="P16" s="42">
        <v>309</v>
      </c>
      <c r="Q16" s="42">
        <v>437</v>
      </c>
      <c r="R16" s="42">
        <v>408.79111500300905</v>
      </c>
      <c r="S16" s="42">
        <v>0</v>
      </c>
      <c r="T16" s="42">
        <v>31.311835140804813</v>
      </c>
      <c r="U16" s="42">
        <v>0</v>
      </c>
      <c r="V16" s="42">
        <v>0</v>
      </c>
      <c r="W16" s="42">
        <v>31.311835140804813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75.588727019599119</v>
      </c>
      <c r="AE16" s="43">
        <v>0</v>
      </c>
      <c r="AF16" s="43">
        <v>0</v>
      </c>
      <c r="AG16" s="43">
        <v>75.588727019599119</v>
      </c>
      <c r="AH16" s="43">
        <v>106.90056216040392</v>
      </c>
      <c r="AI16" s="41"/>
    </row>
    <row r="17" spans="1:35">
      <c r="A17" s="35" t="s">
        <v>22</v>
      </c>
      <c r="B17" s="42"/>
      <c r="C17" s="42">
        <v>1426</v>
      </c>
      <c r="D17" s="42">
        <v>12434</v>
      </c>
      <c r="E17" s="42">
        <v>4933</v>
      </c>
      <c r="F17" s="42">
        <v>18793</v>
      </c>
      <c r="G17" s="42"/>
      <c r="H17" s="42">
        <v>4538</v>
      </c>
      <c r="I17" s="42">
        <v>191</v>
      </c>
      <c r="J17" s="42">
        <v>4729</v>
      </c>
      <c r="K17" s="42">
        <v>1379</v>
      </c>
      <c r="L17" s="42">
        <v>6108</v>
      </c>
      <c r="M17" s="42">
        <v>5743</v>
      </c>
      <c r="N17" s="42">
        <v>335</v>
      </c>
      <c r="O17" s="42"/>
      <c r="P17" s="42">
        <v>6078</v>
      </c>
      <c r="Q17" s="42">
        <v>30979</v>
      </c>
      <c r="R17" s="42">
        <v>27818.434293196209</v>
      </c>
      <c r="S17" s="42">
        <v>0</v>
      </c>
      <c r="T17" s="42">
        <v>5.1260972669075375</v>
      </c>
      <c r="U17" s="42">
        <v>44.696979955629956</v>
      </c>
      <c r="V17" s="42">
        <v>17.73284559442839</v>
      </c>
      <c r="W17" s="42">
        <v>67.555922816965889</v>
      </c>
      <c r="X17" s="43">
        <v>0</v>
      </c>
      <c r="Y17" s="43">
        <v>16.312923840972232</v>
      </c>
      <c r="Z17" s="43">
        <v>0.68659507572183709</v>
      </c>
      <c r="AA17" s="43">
        <v>16.999518916694072</v>
      </c>
      <c r="AB17" s="43">
        <v>4.9571445519393365</v>
      </c>
      <c r="AC17" s="43">
        <v>21.956663468633408</v>
      </c>
      <c r="AD17" s="43">
        <v>20.644583873667592</v>
      </c>
      <c r="AE17" s="43">
        <v>1.2042374364754733</v>
      </c>
      <c r="AF17" s="43">
        <v>0</v>
      </c>
      <c r="AG17" s="43">
        <v>21.848821310143066</v>
      </c>
      <c r="AH17" s="43">
        <v>111.36140759574236</v>
      </c>
      <c r="AI17" s="41"/>
    </row>
    <row r="18" spans="1:35">
      <c r="A18" s="35" t="s">
        <v>23</v>
      </c>
      <c r="B18" s="42">
        <v>68</v>
      </c>
      <c r="C18" s="42">
        <v>478</v>
      </c>
      <c r="D18" s="42">
        <v>386</v>
      </c>
      <c r="E18" s="42"/>
      <c r="F18" s="42">
        <v>864</v>
      </c>
      <c r="G18" s="42"/>
      <c r="H18" s="42"/>
      <c r="I18" s="42"/>
      <c r="J18" s="42">
        <v>0</v>
      </c>
      <c r="K18" s="42">
        <v>183</v>
      </c>
      <c r="L18" s="42">
        <v>183</v>
      </c>
      <c r="M18" s="42">
        <v>1150</v>
      </c>
      <c r="N18" s="42"/>
      <c r="O18" s="42"/>
      <c r="P18" s="42">
        <v>1150</v>
      </c>
      <c r="Q18" s="42">
        <v>2265</v>
      </c>
      <c r="R18" s="42">
        <v>2305.7076826714761</v>
      </c>
      <c r="S18" s="42">
        <v>2.9492029935560935</v>
      </c>
      <c r="T18" s="42">
        <v>20.731162219409008</v>
      </c>
      <c r="U18" s="42">
        <v>16.741064051656647</v>
      </c>
      <c r="V18" s="42">
        <v>0</v>
      </c>
      <c r="W18" s="42">
        <v>37.472226271065658</v>
      </c>
      <c r="X18" s="43">
        <v>0</v>
      </c>
      <c r="Y18" s="43">
        <v>0</v>
      </c>
      <c r="Z18" s="43">
        <v>0</v>
      </c>
      <c r="AA18" s="43">
        <v>0</v>
      </c>
      <c r="AB18" s="43">
        <v>7.9368257032465452</v>
      </c>
      <c r="AC18" s="43">
        <v>7.9368257032465452</v>
      </c>
      <c r="AD18" s="43">
        <v>49.876227096904522</v>
      </c>
      <c r="AE18" s="43">
        <v>0</v>
      </c>
      <c r="AF18" s="43">
        <v>0</v>
      </c>
      <c r="AG18" s="43">
        <v>49.876227096904522</v>
      </c>
      <c r="AH18" s="43">
        <v>98.23448206477282</v>
      </c>
      <c r="AI18" s="41"/>
    </row>
    <row r="19" spans="1:35">
      <c r="A19" s="35" t="s">
        <v>24</v>
      </c>
      <c r="B19" s="42">
        <v>31</v>
      </c>
      <c r="C19" s="42"/>
      <c r="D19" s="42">
        <v>1788</v>
      </c>
      <c r="E19" s="42">
        <v>87</v>
      </c>
      <c r="F19" s="42">
        <v>1875</v>
      </c>
      <c r="G19" s="42"/>
      <c r="H19" s="42"/>
      <c r="I19" s="42"/>
      <c r="J19" s="42">
        <v>0</v>
      </c>
      <c r="K19" s="42"/>
      <c r="L19" s="42">
        <v>0</v>
      </c>
      <c r="M19" s="42">
        <v>4018</v>
      </c>
      <c r="N19" s="42"/>
      <c r="O19" s="42"/>
      <c r="P19" s="42">
        <v>4018</v>
      </c>
      <c r="Q19" s="42">
        <v>5924</v>
      </c>
      <c r="R19" s="42">
        <v>5440.90635797918</v>
      </c>
      <c r="S19" s="42">
        <v>0.56975801383785962</v>
      </c>
      <c r="T19" s="42">
        <v>0</v>
      </c>
      <c r="U19" s="42">
        <v>32.862171894906226</v>
      </c>
      <c r="V19" s="42">
        <v>1.5989982968997996</v>
      </c>
      <c r="W19" s="42">
        <v>34.461170191806026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73.847990309694197</v>
      </c>
      <c r="AE19" s="43">
        <v>0</v>
      </c>
      <c r="AF19" s="43">
        <v>0</v>
      </c>
      <c r="AG19" s="43">
        <v>73.847990309694197</v>
      </c>
      <c r="AH19" s="43">
        <v>108.87891851533807</v>
      </c>
      <c r="AI19" s="41"/>
    </row>
    <row r="20" spans="1:35">
      <c r="A20" s="35" t="s">
        <v>25</v>
      </c>
      <c r="B20" s="42"/>
      <c r="C20" s="42"/>
      <c r="D20" s="42">
        <v>337</v>
      </c>
      <c r="E20" s="42"/>
      <c r="F20" s="42">
        <v>337</v>
      </c>
      <c r="G20" s="42"/>
      <c r="H20" s="42"/>
      <c r="I20" s="42"/>
      <c r="J20" s="42">
        <v>0</v>
      </c>
      <c r="K20" s="42"/>
      <c r="L20" s="42">
        <v>0</v>
      </c>
      <c r="M20" s="42">
        <v>485</v>
      </c>
      <c r="N20" s="42"/>
      <c r="O20" s="42"/>
      <c r="P20" s="42">
        <v>485</v>
      </c>
      <c r="Q20" s="42">
        <v>822</v>
      </c>
      <c r="R20" s="42">
        <v>733.86195423536901</v>
      </c>
      <c r="S20" s="42">
        <v>0</v>
      </c>
      <c r="T20" s="42">
        <v>0</v>
      </c>
      <c r="U20" s="42">
        <v>45.921443134510163</v>
      </c>
      <c r="V20" s="42">
        <v>0</v>
      </c>
      <c r="W20" s="42">
        <v>45.921443134510163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66.088723798924121</v>
      </c>
      <c r="AE20" s="43">
        <v>0</v>
      </c>
      <c r="AF20" s="43">
        <v>0</v>
      </c>
      <c r="AG20" s="43">
        <v>66.088723798924121</v>
      </c>
      <c r="AH20" s="43">
        <v>112.01016693343429</v>
      </c>
      <c r="AI20" s="41"/>
    </row>
    <row r="21" spans="1:35">
      <c r="A21" s="35" t="s">
        <v>26</v>
      </c>
      <c r="B21" s="42"/>
      <c r="C21" s="42">
        <v>811</v>
      </c>
      <c r="D21" s="42">
        <v>1287</v>
      </c>
      <c r="E21" s="42">
        <v>648</v>
      </c>
      <c r="F21" s="42">
        <v>2746</v>
      </c>
      <c r="G21" s="42"/>
      <c r="H21" s="42">
        <v>1431</v>
      </c>
      <c r="I21" s="42"/>
      <c r="J21" s="42">
        <v>1431</v>
      </c>
      <c r="K21" s="42"/>
      <c r="L21" s="42">
        <v>1431</v>
      </c>
      <c r="M21" s="42">
        <v>1901</v>
      </c>
      <c r="N21" s="42"/>
      <c r="O21" s="42"/>
      <c r="P21" s="42">
        <v>1901</v>
      </c>
      <c r="Q21" s="42">
        <v>6078</v>
      </c>
      <c r="R21" s="42">
        <v>5151.9786478973601</v>
      </c>
      <c r="S21" s="42">
        <v>0</v>
      </c>
      <c r="T21" s="42">
        <v>15.741524866974897</v>
      </c>
      <c r="U21" s="42">
        <v>24.980693592844258</v>
      </c>
      <c r="V21" s="42">
        <v>12.577691878914591</v>
      </c>
      <c r="W21" s="42">
        <v>53.299910338733746</v>
      </c>
      <c r="X21" s="43">
        <v>0</v>
      </c>
      <c r="Y21" s="43">
        <v>27.775736232603055</v>
      </c>
      <c r="Z21" s="43">
        <v>0</v>
      </c>
      <c r="AA21" s="43">
        <v>27.775736232603055</v>
      </c>
      <c r="AB21" s="43">
        <v>0</v>
      </c>
      <c r="AC21" s="43">
        <v>27.775736232603055</v>
      </c>
      <c r="AD21" s="43">
        <v>36.898444848482463</v>
      </c>
      <c r="AE21" s="43">
        <v>0</v>
      </c>
      <c r="AF21" s="43">
        <v>0</v>
      </c>
      <c r="AG21" s="43">
        <v>36.898444848482463</v>
      </c>
      <c r="AH21" s="43">
        <v>117.97409141981926</v>
      </c>
      <c r="AI21" s="41"/>
    </row>
    <row r="22" spans="1:35">
      <c r="A22" s="35" t="s">
        <v>27</v>
      </c>
      <c r="B22" s="42"/>
      <c r="C22" s="42">
        <v>723</v>
      </c>
      <c r="D22" s="42">
        <v>494</v>
      </c>
      <c r="E22" s="42">
        <v>66</v>
      </c>
      <c r="F22" s="42">
        <v>1283</v>
      </c>
      <c r="G22" s="42"/>
      <c r="H22" s="42"/>
      <c r="I22" s="42"/>
      <c r="J22" s="42">
        <v>0</v>
      </c>
      <c r="K22" s="42"/>
      <c r="L22" s="42">
        <v>0</v>
      </c>
      <c r="M22" s="42">
        <v>497</v>
      </c>
      <c r="N22" s="42"/>
      <c r="O22" s="42"/>
      <c r="P22" s="42">
        <v>497</v>
      </c>
      <c r="Q22" s="42">
        <v>1780</v>
      </c>
      <c r="R22" s="42">
        <v>1661.1863870483089</v>
      </c>
      <c r="S22" s="42">
        <v>0</v>
      </c>
      <c r="T22" s="42">
        <v>43.523111291844124</v>
      </c>
      <c r="U22" s="42">
        <v>29.737782819047023</v>
      </c>
      <c r="V22" s="42">
        <v>3.9730641013301691</v>
      </c>
      <c r="W22" s="42">
        <v>77.233958212221324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29.918376641834758</v>
      </c>
      <c r="AE22" s="43">
        <v>0</v>
      </c>
      <c r="AF22" s="43">
        <v>0</v>
      </c>
      <c r="AG22" s="43">
        <v>29.918376641834758</v>
      </c>
      <c r="AH22" s="43">
        <v>107.15233485405608</v>
      </c>
      <c r="AI22" s="41"/>
    </row>
    <row r="23" spans="1:35">
      <c r="A23" s="35" t="s">
        <v>28</v>
      </c>
      <c r="B23" s="42"/>
      <c r="C23" s="42">
        <v>621</v>
      </c>
      <c r="D23" s="42"/>
      <c r="E23" s="42"/>
      <c r="F23" s="42">
        <v>621</v>
      </c>
      <c r="G23" s="42"/>
      <c r="H23" s="42"/>
      <c r="I23" s="42"/>
      <c r="J23" s="42">
        <v>0</v>
      </c>
      <c r="K23" s="42"/>
      <c r="L23" s="42">
        <v>0</v>
      </c>
      <c r="M23" s="42">
        <v>1588</v>
      </c>
      <c r="N23" s="42"/>
      <c r="O23" s="42"/>
      <c r="P23" s="42">
        <v>1588</v>
      </c>
      <c r="Q23" s="42">
        <v>2209</v>
      </c>
      <c r="R23" s="42">
        <v>1694.9819778721062</v>
      </c>
      <c r="S23" s="42">
        <v>0</v>
      </c>
      <c r="T23" s="42">
        <v>36.637557691298191</v>
      </c>
      <c r="U23" s="42">
        <v>0</v>
      </c>
      <c r="V23" s="42">
        <v>0</v>
      </c>
      <c r="W23" s="42">
        <v>36.637557691298191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93.688311777425966</v>
      </c>
      <c r="AE23" s="43">
        <v>0</v>
      </c>
      <c r="AF23" s="43">
        <v>0</v>
      </c>
      <c r="AG23" s="43">
        <v>93.688311777425966</v>
      </c>
      <c r="AH23" s="43">
        <v>130.32586946872416</v>
      </c>
      <c r="AI23" s="41"/>
    </row>
    <row r="24" spans="1:35">
      <c r="A24" s="35" t="s">
        <v>29</v>
      </c>
      <c r="B24" s="42">
        <v>204</v>
      </c>
      <c r="C24" s="42"/>
      <c r="D24" s="42">
        <v>1373</v>
      </c>
      <c r="E24" s="42">
        <v>400</v>
      </c>
      <c r="F24" s="42">
        <v>1773</v>
      </c>
      <c r="G24" s="42"/>
      <c r="H24" s="42">
        <v>1466</v>
      </c>
      <c r="I24" s="42"/>
      <c r="J24" s="42">
        <v>1466</v>
      </c>
      <c r="K24" s="42">
        <v>2119</v>
      </c>
      <c r="L24" s="42">
        <v>3585</v>
      </c>
      <c r="M24" s="42">
        <v>5035</v>
      </c>
      <c r="N24" s="42">
        <v>70</v>
      </c>
      <c r="O24" s="42"/>
      <c r="P24" s="42">
        <v>5105</v>
      </c>
      <c r="Q24" s="42">
        <v>10667</v>
      </c>
      <c r="R24" s="42">
        <v>10394.167599453011</v>
      </c>
      <c r="S24" s="42">
        <v>1.9626391247600763</v>
      </c>
      <c r="T24" s="42">
        <v>0</v>
      </c>
      <c r="U24" s="42">
        <v>13.209330972037181</v>
      </c>
      <c r="V24" s="42">
        <v>3.8483120093334828</v>
      </c>
      <c r="W24" s="42">
        <v>17.057642981370662</v>
      </c>
      <c r="X24" s="43">
        <v>0</v>
      </c>
      <c r="Y24" s="43">
        <v>14.104063514207215</v>
      </c>
      <c r="Z24" s="43">
        <v>0</v>
      </c>
      <c r="AA24" s="43">
        <v>14.104063514207215</v>
      </c>
      <c r="AB24" s="43">
        <v>20.386432869444125</v>
      </c>
      <c r="AC24" s="43">
        <v>34.49049638365134</v>
      </c>
      <c r="AD24" s="43">
        <v>48.440627417485217</v>
      </c>
      <c r="AE24" s="43">
        <v>0.67345460163335946</v>
      </c>
      <c r="AF24" s="43">
        <v>0</v>
      </c>
      <c r="AG24" s="43">
        <v>49.114082019118577</v>
      </c>
      <c r="AH24" s="43">
        <v>102.62486050890065</v>
      </c>
      <c r="AI24" s="41"/>
    </row>
    <row r="25" spans="1:35">
      <c r="A25" s="35" t="s">
        <v>30</v>
      </c>
      <c r="B25" s="42">
        <v>49</v>
      </c>
      <c r="C25" s="42">
        <v>1987</v>
      </c>
      <c r="D25" s="42">
        <v>2448</v>
      </c>
      <c r="E25" s="42">
        <v>765</v>
      </c>
      <c r="F25" s="42">
        <v>5200</v>
      </c>
      <c r="G25" s="42"/>
      <c r="H25" s="42">
        <v>1282</v>
      </c>
      <c r="I25" s="42"/>
      <c r="J25" s="42">
        <v>1282</v>
      </c>
      <c r="K25" s="42"/>
      <c r="L25" s="42">
        <v>1282</v>
      </c>
      <c r="M25" s="42">
        <v>5128</v>
      </c>
      <c r="N25" s="42"/>
      <c r="O25" s="42"/>
      <c r="P25" s="42">
        <v>5128</v>
      </c>
      <c r="Q25" s="42">
        <v>11659</v>
      </c>
      <c r="R25" s="42">
        <v>9970.9760357975611</v>
      </c>
      <c r="S25" s="42">
        <v>0.49142631397449321</v>
      </c>
      <c r="T25" s="42">
        <v>19.927838487088124</v>
      </c>
      <c r="U25" s="42">
        <v>24.551257481827744</v>
      </c>
      <c r="V25" s="42">
        <v>7.6722679630711701</v>
      </c>
      <c r="W25" s="42">
        <v>52.151363931987035</v>
      </c>
      <c r="X25" s="43">
        <v>0</v>
      </c>
      <c r="Y25" s="43">
        <v>12.857317030924497</v>
      </c>
      <c r="Z25" s="43">
        <v>0</v>
      </c>
      <c r="AA25" s="43">
        <v>12.857317030924497</v>
      </c>
      <c r="AB25" s="43">
        <v>0</v>
      </c>
      <c r="AC25" s="43">
        <v>12.857317030924497</v>
      </c>
      <c r="AD25" s="43">
        <v>51.429268123697987</v>
      </c>
      <c r="AE25" s="43">
        <v>0</v>
      </c>
      <c r="AF25" s="43">
        <v>0</v>
      </c>
      <c r="AG25" s="43">
        <v>51.429268123697987</v>
      </c>
      <c r="AH25" s="43">
        <v>116.92937540058401</v>
      </c>
      <c r="AI25" s="41"/>
    </row>
    <row r="26" spans="1:35">
      <c r="A26" s="35" t="s">
        <v>31</v>
      </c>
      <c r="B26" s="42"/>
      <c r="C26" s="42"/>
      <c r="D26" s="42">
        <v>440</v>
      </c>
      <c r="E26" s="42"/>
      <c r="F26" s="42">
        <v>440</v>
      </c>
      <c r="G26" s="42"/>
      <c r="H26" s="42"/>
      <c r="I26" s="42"/>
      <c r="J26" s="42">
        <v>0</v>
      </c>
      <c r="K26" s="42"/>
      <c r="L26" s="42">
        <v>0</v>
      </c>
      <c r="M26" s="42">
        <v>803</v>
      </c>
      <c r="N26" s="42"/>
      <c r="O26" s="42"/>
      <c r="P26" s="42">
        <v>803</v>
      </c>
      <c r="Q26" s="42">
        <v>1243</v>
      </c>
      <c r="R26" s="42">
        <v>1196.224598381548</v>
      </c>
      <c r="S26" s="42">
        <v>0</v>
      </c>
      <c r="T26" s="42">
        <v>0</v>
      </c>
      <c r="U26" s="42">
        <v>36.782390246388957</v>
      </c>
      <c r="V26" s="42">
        <v>0</v>
      </c>
      <c r="W26" s="42">
        <v>36.782390246388957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67.127862199659845</v>
      </c>
      <c r="AE26" s="43">
        <v>0</v>
      </c>
      <c r="AF26" s="43">
        <v>0</v>
      </c>
      <c r="AG26" s="43">
        <v>67.127862199659845</v>
      </c>
      <c r="AH26" s="43">
        <v>103.9102524460488</v>
      </c>
      <c r="AI26" s="41"/>
    </row>
    <row r="27" spans="1:35">
      <c r="A27" s="35" t="s">
        <v>32</v>
      </c>
      <c r="B27" s="42">
        <v>46</v>
      </c>
      <c r="C27" s="42">
        <v>1753</v>
      </c>
      <c r="D27" s="42">
        <v>8137</v>
      </c>
      <c r="E27" s="42">
        <v>3427</v>
      </c>
      <c r="F27" s="42">
        <v>13317</v>
      </c>
      <c r="G27" s="42"/>
      <c r="H27" s="42">
        <v>10103</v>
      </c>
      <c r="I27" s="42">
        <v>160</v>
      </c>
      <c r="J27" s="42">
        <v>10263</v>
      </c>
      <c r="K27" s="42">
        <v>1383</v>
      </c>
      <c r="L27" s="42">
        <v>11646</v>
      </c>
      <c r="M27" s="42">
        <v>10297</v>
      </c>
      <c r="N27" s="42">
        <v>53</v>
      </c>
      <c r="O27" s="42"/>
      <c r="P27" s="42">
        <v>10350</v>
      </c>
      <c r="Q27" s="42">
        <v>35359</v>
      </c>
      <c r="R27" s="42">
        <v>33147.439296694502</v>
      </c>
      <c r="S27" s="42">
        <v>0.13877391731006858</v>
      </c>
      <c r="T27" s="42">
        <v>5.2884929792293516</v>
      </c>
      <c r="U27" s="42">
        <v>24.547899242435388</v>
      </c>
      <c r="V27" s="42">
        <v>10.338656839600107</v>
      </c>
      <c r="W27" s="42">
        <v>40.175049061264851</v>
      </c>
      <c r="X27" s="43">
        <v>0</v>
      </c>
      <c r="Y27" s="43">
        <v>30.478975795296144</v>
      </c>
      <c r="Z27" s="43">
        <v>0.48269188629589066</v>
      </c>
      <c r="AA27" s="43">
        <v>30.961667681592036</v>
      </c>
      <c r="AB27" s="43">
        <v>4.1722679921701049</v>
      </c>
      <c r="AC27" s="43">
        <v>35.133935673762139</v>
      </c>
      <c r="AD27" s="43">
        <v>31.064239707429913</v>
      </c>
      <c r="AE27" s="43">
        <v>0.15989168733551379</v>
      </c>
      <c r="AF27" s="43">
        <v>0</v>
      </c>
      <c r="AG27" s="43">
        <v>31.224131394765426</v>
      </c>
      <c r="AH27" s="43">
        <v>106.67189004710248</v>
      </c>
      <c r="AI27" s="41"/>
    </row>
    <row r="28" spans="1:35">
      <c r="A28" s="35" t="s">
        <v>33</v>
      </c>
      <c r="B28" s="42"/>
      <c r="C28" s="42">
        <v>841</v>
      </c>
      <c r="D28" s="42"/>
      <c r="E28" s="42"/>
      <c r="F28" s="42">
        <v>841</v>
      </c>
      <c r="G28" s="42"/>
      <c r="H28" s="42"/>
      <c r="I28" s="42"/>
      <c r="J28" s="42">
        <v>0</v>
      </c>
      <c r="K28" s="42">
        <v>520</v>
      </c>
      <c r="L28" s="42">
        <v>520</v>
      </c>
      <c r="M28" s="42">
        <v>1026</v>
      </c>
      <c r="N28" s="42"/>
      <c r="O28" s="42"/>
      <c r="P28" s="42">
        <v>1026</v>
      </c>
      <c r="Q28" s="42">
        <v>2387</v>
      </c>
      <c r="R28" s="42">
        <v>2275.4979673887779</v>
      </c>
      <c r="S28" s="42">
        <v>0</v>
      </c>
      <c r="T28" s="42">
        <v>36.958943143556404</v>
      </c>
      <c r="U28" s="42">
        <v>0</v>
      </c>
      <c r="V28" s="42">
        <v>0</v>
      </c>
      <c r="W28" s="42">
        <v>36.958943143556404</v>
      </c>
      <c r="X28" s="43">
        <v>0</v>
      </c>
      <c r="Y28" s="43">
        <v>0</v>
      </c>
      <c r="Z28" s="43">
        <v>0</v>
      </c>
      <c r="AA28" s="43">
        <v>0</v>
      </c>
      <c r="AB28" s="43">
        <v>22.852140825980179</v>
      </c>
      <c r="AC28" s="43">
        <v>22.852140825980179</v>
      </c>
      <c r="AD28" s="43">
        <v>45.0890317066455</v>
      </c>
      <c r="AE28" s="43">
        <v>0</v>
      </c>
      <c r="AF28" s="43">
        <v>0</v>
      </c>
      <c r="AG28" s="43">
        <v>45.0890317066455</v>
      </c>
      <c r="AH28" s="43">
        <v>104.90011567618208</v>
      </c>
      <c r="AI28" s="41"/>
    </row>
    <row r="29" spans="1:35">
      <c r="A29" s="35" t="s">
        <v>34</v>
      </c>
      <c r="B29" s="42">
        <v>44</v>
      </c>
      <c r="C29" s="42">
        <v>565</v>
      </c>
      <c r="D29" s="42"/>
      <c r="E29" s="42"/>
      <c r="F29" s="42">
        <v>565</v>
      </c>
      <c r="G29" s="42"/>
      <c r="H29" s="42"/>
      <c r="I29" s="42"/>
      <c r="J29" s="42">
        <v>0</v>
      </c>
      <c r="K29" s="42">
        <v>280</v>
      </c>
      <c r="L29" s="42">
        <v>280</v>
      </c>
      <c r="M29" s="42">
        <v>2017</v>
      </c>
      <c r="N29" s="42"/>
      <c r="O29" s="42"/>
      <c r="P29" s="42">
        <v>2017</v>
      </c>
      <c r="Q29" s="42">
        <v>2906</v>
      </c>
      <c r="R29" s="42">
        <v>3325.4380677024101</v>
      </c>
      <c r="S29" s="42">
        <v>1.3231339481958897</v>
      </c>
      <c r="T29" s="42">
        <v>16.990242743879037</v>
      </c>
      <c r="U29" s="42">
        <v>0</v>
      </c>
      <c r="V29" s="42">
        <v>0</v>
      </c>
      <c r="W29" s="42">
        <v>16.990242743879037</v>
      </c>
      <c r="X29" s="43">
        <v>0</v>
      </c>
      <c r="Y29" s="43">
        <v>0</v>
      </c>
      <c r="Z29" s="43">
        <v>0</v>
      </c>
      <c r="AA29" s="43">
        <v>0</v>
      </c>
      <c r="AB29" s="43">
        <v>8.419943306701116</v>
      </c>
      <c r="AC29" s="43">
        <v>8.419943306701116</v>
      </c>
      <c r="AD29" s="43">
        <v>60.653663034343396</v>
      </c>
      <c r="AE29" s="43">
        <v>0</v>
      </c>
      <c r="AF29" s="43">
        <v>0</v>
      </c>
      <c r="AG29" s="43">
        <v>60.653663034343396</v>
      </c>
      <c r="AH29" s="43">
        <v>87.386983033119435</v>
      </c>
      <c r="AI29" s="41"/>
    </row>
    <row r="30" spans="1:35">
      <c r="A30" s="35" t="s">
        <v>35</v>
      </c>
      <c r="B30" s="42">
        <v>58</v>
      </c>
      <c r="C30" s="42">
        <v>2035</v>
      </c>
      <c r="D30" s="42">
        <v>35237</v>
      </c>
      <c r="E30" s="42">
        <v>15449</v>
      </c>
      <c r="F30" s="42">
        <v>52721</v>
      </c>
      <c r="G30" s="42"/>
      <c r="H30" s="42">
        <v>14504</v>
      </c>
      <c r="I30" s="42">
        <v>2128</v>
      </c>
      <c r="J30" s="42">
        <v>16632</v>
      </c>
      <c r="K30" s="42"/>
      <c r="L30" s="42">
        <v>16632</v>
      </c>
      <c r="M30" s="42">
        <v>22526</v>
      </c>
      <c r="N30" s="42">
        <v>824</v>
      </c>
      <c r="O30" s="42">
        <v>525</v>
      </c>
      <c r="P30" s="42">
        <v>23875</v>
      </c>
      <c r="Q30" s="42">
        <v>93286</v>
      </c>
      <c r="R30" s="42">
        <v>89658.456968248502</v>
      </c>
      <c r="S30" s="42">
        <v>6.4689937749586771E-2</v>
      </c>
      <c r="T30" s="42">
        <v>2.2697245400070534</v>
      </c>
      <c r="U30" s="42">
        <v>39.30136787038257</v>
      </c>
      <c r="V30" s="42">
        <v>17.23094566023045</v>
      </c>
      <c r="W30" s="42">
        <v>58.802038070620071</v>
      </c>
      <c r="X30" s="43">
        <v>0</v>
      </c>
      <c r="Y30" s="43">
        <v>16.176945812413905</v>
      </c>
      <c r="Z30" s="43">
        <v>2.3734515091572526</v>
      </c>
      <c r="AA30" s="43">
        <v>18.550397321571158</v>
      </c>
      <c r="AB30" s="43">
        <v>0</v>
      </c>
      <c r="AC30" s="43">
        <v>18.550397321571158</v>
      </c>
      <c r="AD30" s="43">
        <v>25.124233409434339</v>
      </c>
      <c r="AE30" s="43">
        <v>0.91904325354585348</v>
      </c>
      <c r="AF30" s="43">
        <v>0.58555547100919059</v>
      </c>
      <c r="AG30" s="43">
        <v>26.628832133989384</v>
      </c>
      <c r="AH30" s="43">
        <v>104.04595746393021</v>
      </c>
      <c r="AI30" s="41"/>
    </row>
    <row r="31" spans="1:35">
      <c r="A31" s="35" t="s">
        <v>36</v>
      </c>
      <c r="B31" s="42"/>
      <c r="C31" s="42">
        <v>583</v>
      </c>
      <c r="D31" s="42">
        <v>1165</v>
      </c>
      <c r="E31" s="42">
        <v>233</v>
      </c>
      <c r="F31" s="42">
        <v>1981</v>
      </c>
      <c r="G31" s="42"/>
      <c r="H31" s="42">
        <v>906</v>
      </c>
      <c r="I31" s="42"/>
      <c r="J31" s="42">
        <v>906</v>
      </c>
      <c r="K31" s="42"/>
      <c r="L31" s="42">
        <v>906</v>
      </c>
      <c r="M31" s="42">
        <v>298</v>
      </c>
      <c r="N31" s="42"/>
      <c r="O31" s="42"/>
      <c r="P31" s="42">
        <v>298</v>
      </c>
      <c r="Q31" s="42">
        <v>3185</v>
      </c>
      <c r="R31" s="42">
        <v>2571.9179732192661</v>
      </c>
      <c r="S31" s="42">
        <v>0</v>
      </c>
      <c r="T31" s="42">
        <v>22.667907999813064</v>
      </c>
      <c r="U31" s="42">
        <v>45.296934510775678</v>
      </c>
      <c r="V31" s="42">
        <v>9.0593869021551345</v>
      </c>
      <c r="W31" s="42">
        <v>77.024229412743878</v>
      </c>
      <c r="X31" s="43">
        <v>0</v>
      </c>
      <c r="Y31" s="43">
        <v>35.226628898508807</v>
      </c>
      <c r="Z31" s="43">
        <v>0</v>
      </c>
      <c r="AA31" s="43">
        <v>35.226628898508807</v>
      </c>
      <c r="AB31" s="43">
        <v>0</v>
      </c>
      <c r="AC31" s="43">
        <v>35.226628898508807</v>
      </c>
      <c r="AD31" s="43">
        <v>11.586683677434465</v>
      </c>
      <c r="AE31" s="43">
        <v>0</v>
      </c>
      <c r="AF31" s="43">
        <v>0</v>
      </c>
      <c r="AG31" s="43">
        <v>11.586683677434465</v>
      </c>
      <c r="AH31" s="43">
        <v>123.83754198868715</v>
      </c>
      <c r="AI31" s="41"/>
    </row>
    <row r="32" spans="1:35">
      <c r="A32" s="35" t="s">
        <v>37</v>
      </c>
      <c r="B32" s="42">
        <v>15</v>
      </c>
      <c r="C32" s="42"/>
      <c r="D32" s="42"/>
      <c r="E32" s="42">
        <v>73</v>
      </c>
      <c r="F32" s="42">
        <v>73</v>
      </c>
      <c r="G32" s="42"/>
      <c r="H32" s="42"/>
      <c r="I32" s="42"/>
      <c r="J32" s="42">
        <v>0</v>
      </c>
      <c r="K32" s="42">
        <v>375</v>
      </c>
      <c r="L32" s="42">
        <v>375</v>
      </c>
      <c r="M32" s="42">
        <v>1106</v>
      </c>
      <c r="N32" s="42"/>
      <c r="O32" s="42"/>
      <c r="P32" s="42">
        <v>1106</v>
      </c>
      <c r="Q32" s="42">
        <v>1569</v>
      </c>
      <c r="R32" s="42">
        <v>1647.9714127778352</v>
      </c>
      <c r="S32" s="42">
        <v>0.9102099638194493</v>
      </c>
      <c r="T32" s="42">
        <v>0</v>
      </c>
      <c r="U32" s="42">
        <v>0</v>
      </c>
      <c r="V32" s="42">
        <v>4.4296884905879859</v>
      </c>
      <c r="W32" s="42">
        <v>4.4296884905879859</v>
      </c>
      <c r="X32" s="43">
        <v>0</v>
      </c>
      <c r="Y32" s="43">
        <v>0</v>
      </c>
      <c r="Z32" s="43">
        <v>0</v>
      </c>
      <c r="AA32" s="43">
        <v>0</v>
      </c>
      <c r="AB32" s="43">
        <v>22.755249095486231</v>
      </c>
      <c r="AC32" s="43">
        <v>22.755249095486231</v>
      </c>
      <c r="AD32" s="43">
        <v>67.112814665620718</v>
      </c>
      <c r="AE32" s="43">
        <v>0</v>
      </c>
      <c r="AF32" s="43">
        <v>0</v>
      </c>
      <c r="AG32" s="43">
        <v>67.112814665620718</v>
      </c>
      <c r="AH32" s="43">
        <v>95.207962215514385</v>
      </c>
      <c r="AI32" s="41"/>
    </row>
    <row r="33" spans="1:35">
      <c r="A33" s="35" t="s">
        <v>38</v>
      </c>
      <c r="B33" s="42">
        <v>178</v>
      </c>
      <c r="C33" s="42">
        <v>894</v>
      </c>
      <c r="D33" s="42">
        <v>1077</v>
      </c>
      <c r="E33" s="42">
        <v>79</v>
      </c>
      <c r="F33" s="42">
        <v>2050</v>
      </c>
      <c r="G33" s="42"/>
      <c r="H33" s="42"/>
      <c r="I33" s="42"/>
      <c r="J33" s="42">
        <v>0</v>
      </c>
      <c r="K33" s="42">
        <v>1575</v>
      </c>
      <c r="L33" s="42">
        <v>1575</v>
      </c>
      <c r="M33" s="42">
        <v>4796</v>
      </c>
      <c r="N33" s="42">
        <v>215</v>
      </c>
      <c r="O33" s="42"/>
      <c r="P33" s="42">
        <v>5011</v>
      </c>
      <c r="Q33" s="42">
        <v>8814</v>
      </c>
      <c r="R33" s="42">
        <v>9093.5664021167395</v>
      </c>
      <c r="S33" s="42">
        <v>1.9574278355581849</v>
      </c>
      <c r="T33" s="42">
        <v>9.831126320163019</v>
      </c>
      <c r="U33" s="42">
        <v>11.843538083686321</v>
      </c>
      <c r="V33" s="42">
        <v>0.86874606184885739</v>
      </c>
      <c r="W33" s="42">
        <v>22.543410465698198</v>
      </c>
      <c r="X33" s="43">
        <v>0</v>
      </c>
      <c r="Y33" s="43">
        <v>0</v>
      </c>
      <c r="Z33" s="43">
        <v>0</v>
      </c>
      <c r="AA33" s="43">
        <v>0</v>
      </c>
      <c r="AB33" s="43">
        <v>17.31993730901203</v>
      </c>
      <c r="AC33" s="43">
        <v>17.31993730901203</v>
      </c>
      <c r="AD33" s="43">
        <v>52.740583704140754</v>
      </c>
      <c r="AE33" s="43">
        <v>2.3643089025000545</v>
      </c>
      <c r="AF33" s="43">
        <v>0</v>
      </c>
      <c r="AG33" s="43">
        <v>55.10489260664081</v>
      </c>
      <c r="AH33" s="43">
        <v>96.925668216909216</v>
      </c>
      <c r="AI33" s="41"/>
    </row>
    <row r="34" spans="1:35">
      <c r="A34" s="35" t="s">
        <v>39</v>
      </c>
      <c r="B34" s="42"/>
      <c r="C34" s="42"/>
      <c r="D34" s="42">
        <v>761</v>
      </c>
      <c r="E34" s="42"/>
      <c r="F34" s="42">
        <v>761</v>
      </c>
      <c r="G34" s="42"/>
      <c r="H34" s="42"/>
      <c r="I34" s="42"/>
      <c r="J34" s="42">
        <v>0</v>
      </c>
      <c r="K34" s="42"/>
      <c r="L34" s="42">
        <v>0</v>
      </c>
      <c r="M34" s="42">
        <v>218</v>
      </c>
      <c r="N34" s="42"/>
      <c r="O34" s="42"/>
      <c r="P34" s="42">
        <v>218</v>
      </c>
      <c r="Q34" s="42">
        <v>979</v>
      </c>
      <c r="R34" s="42">
        <v>616.58979122097696</v>
      </c>
      <c r="S34" s="42">
        <v>0</v>
      </c>
      <c r="T34" s="42">
        <v>0</v>
      </c>
      <c r="U34" s="42">
        <v>123.42079139731791</v>
      </c>
      <c r="V34" s="42">
        <v>0</v>
      </c>
      <c r="W34" s="42">
        <v>123.42079139731791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35.355758902254017</v>
      </c>
      <c r="AE34" s="43">
        <v>0</v>
      </c>
      <c r="AF34" s="43">
        <v>0</v>
      </c>
      <c r="AG34" s="43">
        <v>35.355758902254017</v>
      </c>
      <c r="AH34" s="43">
        <v>158.77655029957194</v>
      </c>
      <c r="AI34" s="41"/>
    </row>
    <row r="35" spans="1:35">
      <c r="A35" s="35" t="s">
        <v>40</v>
      </c>
      <c r="B35" s="42"/>
      <c r="C35" s="42">
        <v>660</v>
      </c>
      <c r="D35" s="42">
        <v>767</v>
      </c>
      <c r="E35" s="42">
        <v>264</v>
      </c>
      <c r="F35" s="42">
        <v>1691</v>
      </c>
      <c r="G35" s="42"/>
      <c r="H35" s="42">
        <v>1324</v>
      </c>
      <c r="I35" s="42"/>
      <c r="J35" s="42">
        <v>1324</v>
      </c>
      <c r="K35" s="42"/>
      <c r="L35" s="42">
        <v>1324</v>
      </c>
      <c r="M35" s="42">
        <v>1450</v>
      </c>
      <c r="N35" s="42">
        <v>10</v>
      </c>
      <c r="O35" s="42"/>
      <c r="P35" s="42">
        <v>1460</v>
      </c>
      <c r="Q35" s="42">
        <v>4475</v>
      </c>
      <c r="R35" s="42">
        <v>4913.0529724069802</v>
      </c>
      <c r="S35" s="42">
        <v>0</v>
      </c>
      <c r="T35" s="42">
        <v>13.433602358996261</v>
      </c>
      <c r="U35" s="42">
        <v>15.611474256591109</v>
      </c>
      <c r="V35" s="42">
        <v>5.3734409435985047</v>
      </c>
      <c r="W35" s="42">
        <v>34.418517559185872</v>
      </c>
      <c r="X35" s="43">
        <v>0</v>
      </c>
      <c r="Y35" s="43">
        <v>26.948620489865228</v>
      </c>
      <c r="Z35" s="43">
        <v>0</v>
      </c>
      <c r="AA35" s="43">
        <v>26.948620489865228</v>
      </c>
      <c r="AB35" s="43">
        <v>0</v>
      </c>
      <c r="AC35" s="43">
        <v>26.948620489865228</v>
      </c>
      <c r="AD35" s="43">
        <v>29.51321730385542</v>
      </c>
      <c r="AE35" s="43">
        <v>0.20353942968176153</v>
      </c>
      <c r="AF35" s="43">
        <v>0</v>
      </c>
      <c r="AG35" s="43">
        <v>29.716756733537181</v>
      </c>
      <c r="AH35" s="43">
        <v>91.083894782588288</v>
      </c>
      <c r="AI35" s="41"/>
    </row>
    <row r="36" spans="1:35">
      <c r="A36" s="35" t="s">
        <v>41</v>
      </c>
      <c r="B36" s="42"/>
      <c r="C36" s="42">
        <v>842</v>
      </c>
      <c r="D36" s="42"/>
      <c r="E36" s="42">
        <v>78</v>
      </c>
      <c r="F36" s="42">
        <v>920</v>
      </c>
      <c r="G36" s="42"/>
      <c r="H36" s="42"/>
      <c r="I36" s="42"/>
      <c r="J36" s="42">
        <v>0</v>
      </c>
      <c r="K36" s="42">
        <v>394</v>
      </c>
      <c r="L36" s="42">
        <v>394</v>
      </c>
      <c r="M36" s="42">
        <v>2708</v>
      </c>
      <c r="N36" s="42"/>
      <c r="O36" s="42"/>
      <c r="P36" s="42">
        <v>2708</v>
      </c>
      <c r="Q36" s="42">
        <v>4022</v>
      </c>
      <c r="R36" s="42">
        <v>3681.2218025371994</v>
      </c>
      <c r="S36" s="42">
        <v>0</v>
      </c>
      <c r="T36" s="42">
        <v>22.872840735096982</v>
      </c>
      <c r="U36" s="42">
        <v>0</v>
      </c>
      <c r="V36" s="42">
        <v>2.1188617308047086</v>
      </c>
      <c r="W36" s="42">
        <v>24.991702465901692</v>
      </c>
      <c r="X36" s="43">
        <v>0</v>
      </c>
      <c r="Y36" s="43">
        <v>0</v>
      </c>
      <c r="Z36" s="43">
        <v>0</v>
      </c>
      <c r="AA36" s="43">
        <v>0</v>
      </c>
      <c r="AB36" s="43">
        <v>10.702968229962247</v>
      </c>
      <c r="AC36" s="43">
        <v>10.702968229962247</v>
      </c>
      <c r="AD36" s="43">
        <v>73.562532910501943</v>
      </c>
      <c r="AE36" s="43">
        <v>0</v>
      </c>
      <c r="AF36" s="43">
        <v>0</v>
      </c>
      <c r="AG36" s="43">
        <v>73.562532910501943</v>
      </c>
      <c r="AH36" s="43">
        <v>109.25720360636588</v>
      </c>
      <c r="AI36" s="41"/>
    </row>
    <row r="37" spans="1:35">
      <c r="A37" s="35" t="s">
        <v>42</v>
      </c>
      <c r="B37" s="42">
        <v>60</v>
      </c>
      <c r="C37" s="42">
        <v>732</v>
      </c>
      <c r="D37" s="42">
        <v>4036</v>
      </c>
      <c r="E37" s="42">
        <v>1518</v>
      </c>
      <c r="F37" s="42">
        <v>6286</v>
      </c>
      <c r="G37" s="42">
        <v>1144</v>
      </c>
      <c r="H37" s="42">
        <v>3852</v>
      </c>
      <c r="I37" s="42">
        <v>88</v>
      </c>
      <c r="J37" s="42">
        <v>5084</v>
      </c>
      <c r="K37" s="42"/>
      <c r="L37" s="42">
        <v>5084</v>
      </c>
      <c r="M37" s="42">
        <v>4606</v>
      </c>
      <c r="N37" s="42">
        <v>117</v>
      </c>
      <c r="O37" s="42"/>
      <c r="P37" s="42">
        <v>4723</v>
      </c>
      <c r="Q37" s="42">
        <v>16153</v>
      </c>
      <c r="R37" s="42">
        <v>14737.506346556151</v>
      </c>
      <c r="S37" s="42">
        <v>0.40712450660976812</v>
      </c>
      <c r="T37" s="42">
        <v>4.9669189806391714</v>
      </c>
      <c r="U37" s="42">
        <v>27.385908477950405</v>
      </c>
      <c r="V37" s="42">
        <v>10.300250017227135</v>
      </c>
      <c r="W37" s="42">
        <v>42.653077475816715</v>
      </c>
      <c r="X37" s="43">
        <v>7.7625072593595803</v>
      </c>
      <c r="Y37" s="43">
        <v>26.137393324347116</v>
      </c>
      <c r="Z37" s="43">
        <v>0.59711594302766002</v>
      </c>
      <c r="AA37" s="43">
        <v>34.497016526734356</v>
      </c>
      <c r="AB37" s="43">
        <v>0</v>
      </c>
      <c r="AC37" s="43">
        <v>34.497016526734356</v>
      </c>
      <c r="AD37" s="43">
        <v>31.253591290743202</v>
      </c>
      <c r="AE37" s="43">
        <v>0.79389278788904794</v>
      </c>
      <c r="AF37" s="43">
        <v>0</v>
      </c>
      <c r="AG37" s="43">
        <v>32.047484078632252</v>
      </c>
      <c r="AH37" s="43">
        <v>109.60470258779308</v>
      </c>
      <c r="AI37" s="41"/>
    </row>
    <row r="38" spans="1:35">
      <c r="A38" s="35" t="s">
        <v>43</v>
      </c>
      <c r="B38" s="42"/>
      <c r="C38" s="42">
        <v>221</v>
      </c>
      <c r="D38" s="42">
        <v>743</v>
      </c>
      <c r="E38" s="42">
        <v>66</v>
      </c>
      <c r="F38" s="42">
        <v>1030</v>
      </c>
      <c r="G38" s="42">
        <v>301</v>
      </c>
      <c r="H38" s="42">
        <v>1039</v>
      </c>
      <c r="I38" s="42">
        <v>166</v>
      </c>
      <c r="J38" s="42">
        <v>1506</v>
      </c>
      <c r="K38" s="42">
        <v>494</v>
      </c>
      <c r="L38" s="42">
        <v>2000</v>
      </c>
      <c r="M38" s="42">
        <v>944</v>
      </c>
      <c r="N38" s="42"/>
      <c r="O38" s="42"/>
      <c r="P38" s="42">
        <v>944</v>
      </c>
      <c r="Q38" s="42">
        <v>3974</v>
      </c>
      <c r="R38" s="42">
        <v>5149.6288300232</v>
      </c>
      <c r="S38" s="42">
        <v>0</v>
      </c>
      <c r="T38" s="42">
        <v>4.2915714373729799</v>
      </c>
      <c r="U38" s="42">
        <v>14.428224334697394</v>
      </c>
      <c r="V38" s="42">
        <v>1.2816457686272247</v>
      </c>
      <c r="W38" s="42">
        <v>20.001441540697598</v>
      </c>
      <c r="X38" s="43">
        <v>5.8450814599514338</v>
      </c>
      <c r="Y38" s="43">
        <v>20.176211418237674</v>
      </c>
      <c r="Z38" s="43">
        <v>3.2235332968502926</v>
      </c>
      <c r="AA38" s="43">
        <v>29.2448261750394</v>
      </c>
      <c r="AB38" s="43">
        <v>9.5929243894219542</v>
      </c>
      <c r="AC38" s="43">
        <v>38.837750564461352</v>
      </c>
      <c r="AD38" s="43">
        <v>18.331418266425761</v>
      </c>
      <c r="AE38" s="43">
        <v>0</v>
      </c>
      <c r="AF38" s="43">
        <v>0</v>
      </c>
      <c r="AG38" s="43">
        <v>18.331418266425761</v>
      </c>
      <c r="AH38" s="43">
        <v>77.170610371584715</v>
      </c>
      <c r="AI38" s="41"/>
    </row>
    <row r="39" spans="1:35">
      <c r="A39" s="35" t="s">
        <v>44</v>
      </c>
      <c r="B39" s="42">
        <v>40</v>
      </c>
      <c r="C39" s="42">
        <v>624</v>
      </c>
      <c r="D39" s="42"/>
      <c r="E39" s="42"/>
      <c r="F39" s="42">
        <v>624</v>
      </c>
      <c r="G39" s="42"/>
      <c r="H39" s="42"/>
      <c r="I39" s="42"/>
      <c r="J39" s="42">
        <v>0</v>
      </c>
      <c r="K39" s="42"/>
      <c r="L39" s="42">
        <v>0</v>
      </c>
      <c r="M39" s="42">
        <v>2126</v>
      </c>
      <c r="N39" s="42"/>
      <c r="O39" s="42"/>
      <c r="P39" s="42">
        <v>2126</v>
      </c>
      <c r="Q39" s="42">
        <v>2790</v>
      </c>
      <c r="R39" s="42">
        <v>2747.3571158419418</v>
      </c>
      <c r="S39" s="42">
        <v>1.4559446884189204</v>
      </c>
      <c r="T39" s="42">
        <v>22.712737139335161</v>
      </c>
      <c r="U39" s="42">
        <v>0</v>
      </c>
      <c r="V39" s="42">
        <v>0</v>
      </c>
      <c r="W39" s="42">
        <v>22.712737139335161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77.383460189465623</v>
      </c>
      <c r="AE39" s="43">
        <v>0</v>
      </c>
      <c r="AF39" s="43">
        <v>0</v>
      </c>
      <c r="AG39" s="43">
        <v>77.383460189465623</v>
      </c>
      <c r="AH39" s="43">
        <v>101.55214201721971</v>
      </c>
      <c r="AI39" s="41"/>
    </row>
    <row r="40" spans="1:35">
      <c r="A40" s="35" t="s">
        <v>45</v>
      </c>
      <c r="B40" s="42">
        <v>325</v>
      </c>
      <c r="C40" s="42"/>
      <c r="D40" s="42">
        <v>1700</v>
      </c>
      <c r="E40" s="42">
        <v>88</v>
      </c>
      <c r="F40" s="42">
        <v>1788</v>
      </c>
      <c r="G40" s="42"/>
      <c r="H40" s="42"/>
      <c r="I40" s="42"/>
      <c r="J40" s="42">
        <v>0</v>
      </c>
      <c r="K40" s="42">
        <v>382</v>
      </c>
      <c r="L40" s="42">
        <v>382</v>
      </c>
      <c r="M40" s="42">
        <v>5526</v>
      </c>
      <c r="N40" s="42">
        <v>34</v>
      </c>
      <c r="O40" s="42"/>
      <c r="P40" s="42">
        <v>5560</v>
      </c>
      <c r="Q40" s="42">
        <v>8055</v>
      </c>
      <c r="R40" s="42">
        <v>7811.2643446451711</v>
      </c>
      <c r="S40" s="42">
        <v>4.1606580658455901</v>
      </c>
      <c r="T40" s="42">
        <v>0</v>
      </c>
      <c r="U40" s="42">
        <v>21.763442190576935</v>
      </c>
      <c r="V40" s="42">
        <v>1.126578183982806</v>
      </c>
      <c r="W40" s="42">
        <v>22.890020374559739</v>
      </c>
      <c r="X40" s="43">
        <v>0</v>
      </c>
      <c r="Y40" s="43">
        <v>0</v>
      </c>
      <c r="Z40" s="43">
        <v>0</v>
      </c>
      <c r="AA40" s="43">
        <v>0</v>
      </c>
      <c r="AB40" s="43">
        <v>4.8903734804708172</v>
      </c>
      <c r="AC40" s="43">
        <v>4.8903734804708172</v>
      </c>
      <c r="AD40" s="43">
        <v>70.743989144193023</v>
      </c>
      <c r="AE40" s="43">
        <v>0.43526884381153869</v>
      </c>
      <c r="AF40" s="43">
        <v>0</v>
      </c>
      <c r="AG40" s="43">
        <v>71.179257988004565</v>
      </c>
      <c r="AH40" s="43">
        <v>103.1203099088807</v>
      </c>
      <c r="AI40" s="41"/>
    </row>
    <row r="41" spans="1:35">
      <c r="A41" s="35" t="s">
        <v>46</v>
      </c>
      <c r="B41" s="42">
        <v>13</v>
      </c>
      <c r="C41" s="42">
        <v>1200</v>
      </c>
      <c r="D41" s="42">
        <v>1438</v>
      </c>
      <c r="E41" s="42">
        <v>640</v>
      </c>
      <c r="F41" s="42">
        <v>3278</v>
      </c>
      <c r="G41" s="42"/>
      <c r="H41" s="42">
        <v>1160</v>
      </c>
      <c r="I41" s="42">
        <v>185</v>
      </c>
      <c r="J41" s="42">
        <v>1345</v>
      </c>
      <c r="K41" s="42"/>
      <c r="L41" s="42">
        <v>1345</v>
      </c>
      <c r="M41" s="42">
        <v>2251</v>
      </c>
      <c r="N41" s="42"/>
      <c r="O41" s="42"/>
      <c r="P41" s="42">
        <v>2251</v>
      </c>
      <c r="Q41" s="42">
        <v>6887</v>
      </c>
      <c r="R41" s="42">
        <v>7230.8058372186006</v>
      </c>
      <c r="S41" s="42">
        <v>0.17978632385737764</v>
      </c>
      <c r="T41" s="42">
        <v>16.595660663757936</v>
      </c>
      <c r="U41" s="42">
        <v>19.887133362069928</v>
      </c>
      <c r="V41" s="42">
        <v>8.8510190206708987</v>
      </c>
      <c r="W41" s="42">
        <v>45.333813046498761</v>
      </c>
      <c r="X41" s="43">
        <v>0</v>
      </c>
      <c r="Y41" s="43">
        <v>16.042471974966006</v>
      </c>
      <c r="Z41" s="43">
        <v>2.5584976856626818</v>
      </c>
      <c r="AA41" s="43">
        <v>18.600969660628685</v>
      </c>
      <c r="AB41" s="43">
        <v>0</v>
      </c>
      <c r="AC41" s="43">
        <v>18.600969660628685</v>
      </c>
      <c r="AD41" s="43">
        <v>31.130693461765929</v>
      </c>
      <c r="AE41" s="43">
        <v>0</v>
      </c>
      <c r="AF41" s="43">
        <v>0</v>
      </c>
      <c r="AG41" s="43">
        <v>31.130693461765929</v>
      </c>
      <c r="AH41" s="43">
        <v>95.245262492750754</v>
      </c>
      <c r="AI41" s="41"/>
    </row>
    <row r="42" spans="1:35">
      <c r="A42" s="35" t="s">
        <v>47</v>
      </c>
      <c r="B42" s="42"/>
      <c r="C42" s="42">
        <v>1103</v>
      </c>
      <c r="D42" s="42">
        <v>1101</v>
      </c>
      <c r="E42" s="42">
        <v>195</v>
      </c>
      <c r="F42" s="42">
        <v>2399</v>
      </c>
      <c r="G42" s="42"/>
      <c r="H42" s="42"/>
      <c r="I42" s="42"/>
      <c r="J42" s="42">
        <v>0</v>
      </c>
      <c r="K42" s="42">
        <v>527</v>
      </c>
      <c r="L42" s="42">
        <v>527</v>
      </c>
      <c r="M42" s="42">
        <v>3034</v>
      </c>
      <c r="N42" s="42"/>
      <c r="O42" s="42"/>
      <c r="P42" s="42">
        <v>3034</v>
      </c>
      <c r="Q42" s="42">
        <v>5960</v>
      </c>
      <c r="R42" s="42">
        <v>5163.12274786538</v>
      </c>
      <c r="S42" s="42">
        <v>0</v>
      </c>
      <c r="T42" s="42">
        <v>21.363040428508498</v>
      </c>
      <c r="U42" s="42">
        <v>21.324304181131328</v>
      </c>
      <c r="V42" s="42">
        <v>3.7767841192739411</v>
      </c>
      <c r="W42" s="42">
        <v>46.464128728913771</v>
      </c>
      <c r="X42" s="43">
        <v>0</v>
      </c>
      <c r="Y42" s="43">
        <v>0</v>
      </c>
      <c r="Z42" s="43">
        <v>0</v>
      </c>
      <c r="AA42" s="43">
        <v>0</v>
      </c>
      <c r="AB42" s="43">
        <v>10.207001183883934</v>
      </c>
      <c r="AC42" s="43">
        <v>10.207001183883934</v>
      </c>
      <c r="AD42" s="43">
        <v>58.762887271164807</v>
      </c>
      <c r="AE42" s="43">
        <v>0</v>
      </c>
      <c r="AF42" s="43">
        <v>0</v>
      </c>
      <c r="AG42" s="43">
        <v>58.762887271164807</v>
      </c>
      <c r="AH42" s="43">
        <v>115.43401718396251</v>
      </c>
      <c r="AI42" s="41"/>
    </row>
    <row r="43" spans="1:35">
      <c r="A43" s="35" t="s">
        <v>48</v>
      </c>
      <c r="B43" s="42">
        <v>39</v>
      </c>
      <c r="C43" s="42">
        <v>1449</v>
      </c>
      <c r="D43" s="42">
        <v>991</v>
      </c>
      <c r="E43" s="42">
        <v>314</v>
      </c>
      <c r="F43" s="42">
        <v>2754</v>
      </c>
      <c r="G43" s="42"/>
      <c r="H43" s="42">
        <v>1181</v>
      </c>
      <c r="I43" s="42"/>
      <c r="J43" s="42">
        <v>1181</v>
      </c>
      <c r="K43" s="42">
        <v>615</v>
      </c>
      <c r="L43" s="42">
        <v>1796</v>
      </c>
      <c r="M43" s="42">
        <v>4715</v>
      </c>
      <c r="N43" s="42"/>
      <c r="O43" s="42"/>
      <c r="P43" s="42">
        <v>4715</v>
      </c>
      <c r="Q43" s="42">
        <v>9304</v>
      </c>
      <c r="R43" s="42">
        <v>8694.7197161232216</v>
      </c>
      <c r="S43" s="42">
        <v>0.44854809899943748</v>
      </c>
      <c r="T43" s="42">
        <v>16.665287062825254</v>
      </c>
      <c r="U43" s="42">
        <v>11.397722207908783</v>
      </c>
      <c r="V43" s="42">
        <v>3.611387258610856</v>
      </c>
      <c r="W43" s="42">
        <v>31.674396529344897</v>
      </c>
      <c r="X43" s="43">
        <v>0</v>
      </c>
      <c r="Y43" s="43">
        <v>13.582956536367583</v>
      </c>
      <c r="Z43" s="43">
        <v>0</v>
      </c>
      <c r="AA43" s="43">
        <v>13.582956536367583</v>
      </c>
      <c r="AB43" s="43">
        <v>7.0732584842218991</v>
      </c>
      <c r="AC43" s="43">
        <v>20.656215020589482</v>
      </c>
      <c r="AD43" s="43">
        <v>54.22831504570123</v>
      </c>
      <c r="AE43" s="43">
        <v>0</v>
      </c>
      <c r="AF43" s="43">
        <v>0</v>
      </c>
      <c r="AG43" s="43">
        <v>54.22831504570123</v>
      </c>
      <c r="AH43" s="43">
        <v>107.00747469463504</v>
      </c>
      <c r="AI43" s="41"/>
    </row>
    <row r="44" spans="1:35">
      <c r="A44" s="35" t="s">
        <v>49</v>
      </c>
      <c r="B44" s="42"/>
      <c r="C44" s="42">
        <v>287</v>
      </c>
      <c r="D44" s="42"/>
      <c r="E44" s="42"/>
      <c r="F44" s="42">
        <v>287</v>
      </c>
      <c r="G44" s="42"/>
      <c r="H44" s="42"/>
      <c r="I44" s="42"/>
      <c r="J44" s="42">
        <v>0</v>
      </c>
      <c r="K44" s="42"/>
      <c r="L44" s="42">
        <v>0</v>
      </c>
      <c r="M44" s="42">
        <v>143</v>
      </c>
      <c r="N44" s="42"/>
      <c r="O44" s="42"/>
      <c r="P44" s="42">
        <v>143</v>
      </c>
      <c r="Q44" s="42">
        <v>430</v>
      </c>
      <c r="R44" s="42">
        <v>380.93418118484601</v>
      </c>
      <c r="S44" s="42">
        <v>0</v>
      </c>
      <c r="T44" s="42">
        <v>75.341099375047932</v>
      </c>
      <c r="U44" s="42">
        <v>0</v>
      </c>
      <c r="V44" s="42">
        <v>0</v>
      </c>
      <c r="W44" s="42">
        <v>75.341099375047932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37.539293416835733</v>
      </c>
      <c r="AE44" s="43">
        <v>0</v>
      </c>
      <c r="AF44" s="43">
        <v>0</v>
      </c>
      <c r="AG44" s="43">
        <v>37.539293416835733</v>
      </c>
      <c r="AH44" s="43">
        <v>112.88039279188366</v>
      </c>
      <c r="AI44" s="41"/>
    </row>
    <row r="45" spans="1:35">
      <c r="A45" s="35" t="s">
        <v>50</v>
      </c>
      <c r="B45" s="42">
        <v>8</v>
      </c>
      <c r="C45" s="42">
        <v>941</v>
      </c>
      <c r="D45" s="42">
        <v>1146</v>
      </c>
      <c r="E45" s="42">
        <v>19</v>
      </c>
      <c r="F45" s="42">
        <v>2106</v>
      </c>
      <c r="G45" s="42"/>
      <c r="H45" s="42"/>
      <c r="I45" s="42"/>
      <c r="J45" s="42">
        <v>0</v>
      </c>
      <c r="K45" s="42"/>
      <c r="L45" s="42">
        <v>0</v>
      </c>
      <c r="M45" s="42">
        <v>3161</v>
      </c>
      <c r="N45" s="42"/>
      <c r="O45" s="42"/>
      <c r="P45" s="42">
        <v>3161</v>
      </c>
      <c r="Q45" s="42">
        <v>5275</v>
      </c>
      <c r="R45" s="42">
        <v>5140.8172594625103</v>
      </c>
      <c r="S45" s="42">
        <v>0.15561728021502222</v>
      </c>
      <c r="T45" s="42">
        <v>18.304482585291989</v>
      </c>
      <c r="U45" s="42">
        <v>22.292175390801933</v>
      </c>
      <c r="V45" s="42">
        <v>0.36959104051067776</v>
      </c>
      <c r="W45" s="42">
        <v>40.9662490166046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61.488277844960649</v>
      </c>
      <c r="AE45" s="43">
        <v>0</v>
      </c>
      <c r="AF45" s="43">
        <v>0</v>
      </c>
      <c r="AG45" s="43">
        <v>61.488277844960649</v>
      </c>
      <c r="AH45" s="43">
        <v>102.61014414178027</v>
      </c>
      <c r="AI45" s="41"/>
    </row>
    <row r="46" spans="1:35">
      <c r="A46" s="35" t="s">
        <v>51</v>
      </c>
      <c r="B46" s="42"/>
      <c r="C46" s="42">
        <v>313</v>
      </c>
      <c r="D46" s="42"/>
      <c r="E46" s="42"/>
      <c r="F46" s="42">
        <v>313</v>
      </c>
      <c r="G46" s="42"/>
      <c r="H46" s="42"/>
      <c r="I46" s="42"/>
      <c r="J46" s="42">
        <v>0</v>
      </c>
      <c r="K46" s="42"/>
      <c r="L46" s="42">
        <v>0</v>
      </c>
      <c r="M46" s="42">
        <v>43</v>
      </c>
      <c r="N46" s="42"/>
      <c r="O46" s="42"/>
      <c r="P46" s="42">
        <v>43</v>
      </c>
      <c r="Q46" s="42">
        <v>356</v>
      </c>
      <c r="R46" s="42">
        <v>322.973132218746</v>
      </c>
      <c r="S46" s="42">
        <v>0</v>
      </c>
      <c r="T46" s="42">
        <v>96.912086107524473</v>
      </c>
      <c r="U46" s="42">
        <v>0</v>
      </c>
      <c r="V46" s="42">
        <v>0</v>
      </c>
      <c r="W46" s="42">
        <v>96.912086107524473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13.31380096684841</v>
      </c>
      <c r="AE46" s="43">
        <v>0</v>
      </c>
      <c r="AF46" s="43">
        <v>0</v>
      </c>
      <c r="AG46" s="43">
        <v>13.31380096684841</v>
      </c>
      <c r="AH46" s="43">
        <v>110.22588707437289</v>
      </c>
      <c r="AI46" s="41"/>
    </row>
    <row r="47" spans="1:35">
      <c r="A47" s="35" t="s">
        <v>52</v>
      </c>
      <c r="B47" s="42">
        <v>25</v>
      </c>
      <c r="C47" s="42">
        <v>1504</v>
      </c>
      <c r="D47" s="42">
        <v>2504</v>
      </c>
      <c r="E47" s="42">
        <v>587</v>
      </c>
      <c r="F47" s="42">
        <v>4595</v>
      </c>
      <c r="G47" s="42"/>
      <c r="H47" s="42"/>
      <c r="I47" s="42"/>
      <c r="J47" s="42">
        <v>0</v>
      </c>
      <c r="K47" s="42">
        <v>590</v>
      </c>
      <c r="L47" s="42">
        <v>590</v>
      </c>
      <c r="M47" s="42">
        <v>7701</v>
      </c>
      <c r="N47" s="42">
        <v>136</v>
      </c>
      <c r="O47" s="42"/>
      <c r="P47" s="42">
        <v>7837</v>
      </c>
      <c r="Q47" s="42">
        <v>13047</v>
      </c>
      <c r="R47" s="42">
        <v>12002.15719064553</v>
      </c>
      <c r="S47" s="42">
        <v>0.20829588883809133</v>
      </c>
      <c r="T47" s="42">
        <v>12.531080672499575</v>
      </c>
      <c r="U47" s="42">
        <v>20.862916226023227</v>
      </c>
      <c r="V47" s="42">
        <v>4.8907874699183846</v>
      </c>
      <c r="W47" s="42">
        <v>38.284784368441187</v>
      </c>
      <c r="X47" s="43">
        <v>0</v>
      </c>
      <c r="Y47" s="43">
        <v>0</v>
      </c>
      <c r="Z47" s="43">
        <v>0</v>
      </c>
      <c r="AA47" s="43">
        <v>0</v>
      </c>
      <c r="AB47" s="43">
        <v>4.9157829765789556</v>
      </c>
      <c r="AC47" s="43">
        <v>4.9157829765789556</v>
      </c>
      <c r="AD47" s="43">
        <v>64.163465597685658</v>
      </c>
      <c r="AE47" s="43">
        <v>1.1331296352792168</v>
      </c>
      <c r="AF47" s="43">
        <v>0</v>
      </c>
      <c r="AG47" s="43">
        <v>65.296595232964876</v>
      </c>
      <c r="AH47" s="43">
        <v>108.7054584668231</v>
      </c>
      <c r="AI47" s="41"/>
    </row>
    <row r="48" spans="1:35">
      <c r="A48" s="35" t="s">
        <v>53</v>
      </c>
      <c r="B48" s="42"/>
      <c r="C48" s="42"/>
      <c r="D48" s="42">
        <v>218</v>
      </c>
      <c r="E48" s="42"/>
      <c r="F48" s="42">
        <v>218</v>
      </c>
      <c r="G48" s="42"/>
      <c r="H48" s="42"/>
      <c r="I48" s="42"/>
      <c r="J48" s="42">
        <v>0</v>
      </c>
      <c r="K48" s="42"/>
      <c r="L48" s="42">
        <v>0</v>
      </c>
      <c r="M48" s="42">
        <v>468</v>
      </c>
      <c r="N48" s="42"/>
      <c r="O48" s="42"/>
      <c r="P48" s="42">
        <v>468</v>
      </c>
      <c r="Q48" s="42">
        <v>686</v>
      </c>
      <c r="R48" s="42">
        <v>667.69161611389802</v>
      </c>
      <c r="S48" s="42">
        <v>0</v>
      </c>
      <c r="T48" s="42">
        <v>0</v>
      </c>
      <c r="U48" s="42">
        <v>32.649803403074706</v>
      </c>
      <c r="V48" s="42">
        <v>0</v>
      </c>
      <c r="W48" s="42">
        <v>32.649803403074706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70.092238498343875</v>
      </c>
      <c r="AE48" s="43">
        <v>0</v>
      </c>
      <c r="AF48" s="43">
        <v>0</v>
      </c>
      <c r="AG48" s="43">
        <v>70.092238498343875</v>
      </c>
      <c r="AH48" s="43">
        <v>102.74204190141857</v>
      </c>
      <c r="AI48" s="41"/>
    </row>
    <row r="49" spans="1:35">
      <c r="A49" s="35" t="s">
        <v>54</v>
      </c>
      <c r="B49" s="42"/>
      <c r="C49" s="42">
        <v>513</v>
      </c>
      <c r="D49" s="42">
        <v>472</v>
      </c>
      <c r="E49" s="42"/>
      <c r="F49" s="42">
        <v>985</v>
      </c>
      <c r="G49" s="42"/>
      <c r="H49" s="42"/>
      <c r="I49" s="42"/>
      <c r="J49" s="42">
        <v>0</v>
      </c>
      <c r="K49" s="42"/>
      <c r="L49" s="42">
        <v>0</v>
      </c>
      <c r="M49" s="42">
        <v>1077</v>
      </c>
      <c r="N49" s="42"/>
      <c r="O49" s="42"/>
      <c r="P49" s="42">
        <v>1077</v>
      </c>
      <c r="Q49" s="42">
        <v>2062</v>
      </c>
      <c r="R49" s="42">
        <v>1956.7435058324349</v>
      </c>
      <c r="S49" s="42">
        <v>0</v>
      </c>
      <c r="T49" s="42">
        <v>26.217028367331174</v>
      </c>
      <c r="U49" s="42">
        <v>24.121710310682875</v>
      </c>
      <c r="V49" s="42">
        <v>0</v>
      </c>
      <c r="W49" s="42">
        <v>50.338738678014046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55.040427975859018</v>
      </c>
      <c r="AE49" s="43">
        <v>0</v>
      </c>
      <c r="AF49" s="43">
        <v>0</v>
      </c>
      <c r="AG49" s="43">
        <v>55.040427975859018</v>
      </c>
      <c r="AH49" s="43">
        <v>105.37916665387306</v>
      </c>
      <c r="AI49" s="41"/>
    </row>
    <row r="50" spans="1:35">
      <c r="A50" s="35" t="s">
        <v>55</v>
      </c>
      <c r="B50" s="42">
        <v>15</v>
      </c>
      <c r="C50" s="42"/>
      <c r="D50" s="42">
        <v>484</v>
      </c>
      <c r="E50" s="42"/>
      <c r="F50" s="42">
        <v>484</v>
      </c>
      <c r="G50" s="42"/>
      <c r="H50" s="42"/>
      <c r="I50" s="42"/>
      <c r="J50" s="42">
        <v>0</v>
      </c>
      <c r="K50" s="42">
        <v>618</v>
      </c>
      <c r="L50" s="42">
        <v>618</v>
      </c>
      <c r="M50" s="42">
        <v>336</v>
      </c>
      <c r="N50" s="42"/>
      <c r="O50" s="42"/>
      <c r="P50" s="42">
        <v>336</v>
      </c>
      <c r="Q50" s="42">
        <v>1453</v>
      </c>
      <c r="R50" s="42">
        <v>1410.7567822634719</v>
      </c>
      <c r="S50" s="42">
        <v>1.0632591094783488</v>
      </c>
      <c r="T50" s="42">
        <v>0</v>
      </c>
      <c r="U50" s="42">
        <v>34.307827265834725</v>
      </c>
      <c r="V50" s="42">
        <v>0</v>
      </c>
      <c r="W50" s="42">
        <v>34.307827265834725</v>
      </c>
      <c r="X50" s="43">
        <v>0</v>
      </c>
      <c r="Y50" s="43">
        <v>0</v>
      </c>
      <c r="Z50" s="43">
        <v>0</v>
      </c>
      <c r="AA50" s="43">
        <v>0</v>
      </c>
      <c r="AB50" s="43">
        <v>43.806275310507971</v>
      </c>
      <c r="AC50" s="43">
        <v>43.806275310507971</v>
      </c>
      <c r="AD50" s="43">
        <v>23.817004052315013</v>
      </c>
      <c r="AE50" s="43">
        <v>0</v>
      </c>
      <c r="AF50" s="43">
        <v>0</v>
      </c>
      <c r="AG50" s="43">
        <v>23.817004052315013</v>
      </c>
      <c r="AH50" s="43">
        <v>102.99436573813605</v>
      </c>
      <c r="AI50" s="41"/>
    </row>
    <row r="51" spans="1:35">
      <c r="A51" s="35" t="s">
        <v>56</v>
      </c>
      <c r="B51" s="42">
        <v>13</v>
      </c>
      <c r="C51" s="42">
        <v>1100</v>
      </c>
      <c r="D51" s="42">
        <v>1358</v>
      </c>
      <c r="E51" s="42">
        <v>357</v>
      </c>
      <c r="F51" s="42">
        <v>2815</v>
      </c>
      <c r="G51" s="42"/>
      <c r="H51" s="42"/>
      <c r="I51" s="42"/>
      <c r="J51" s="42">
        <v>0</v>
      </c>
      <c r="K51" s="42"/>
      <c r="L51" s="42">
        <v>0</v>
      </c>
      <c r="M51" s="42">
        <v>429</v>
      </c>
      <c r="N51" s="42"/>
      <c r="O51" s="42"/>
      <c r="P51" s="42">
        <v>429</v>
      </c>
      <c r="Q51" s="42">
        <v>3257</v>
      </c>
      <c r="R51" s="42">
        <v>3441.1191750408898</v>
      </c>
      <c r="S51" s="42">
        <v>0.37778406787801894</v>
      </c>
      <c r="T51" s="42">
        <v>31.966344205063141</v>
      </c>
      <c r="U51" s="42">
        <v>39.463904936796133</v>
      </c>
      <c r="V51" s="42">
        <v>10.374531710188673</v>
      </c>
      <c r="W51" s="42">
        <v>81.804780852047941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12.466874239974624</v>
      </c>
      <c r="AE51" s="43">
        <v>0</v>
      </c>
      <c r="AF51" s="43">
        <v>0</v>
      </c>
      <c r="AG51" s="43">
        <v>12.466874239974624</v>
      </c>
      <c r="AH51" s="43">
        <v>94.649439159900595</v>
      </c>
      <c r="AI51" s="41"/>
    </row>
    <row r="52" spans="1:35">
      <c r="A52" s="35" t="s">
        <v>57</v>
      </c>
      <c r="B52" s="42">
        <v>40</v>
      </c>
      <c r="C52" s="42">
        <v>1569</v>
      </c>
      <c r="D52" s="42">
        <v>1288</v>
      </c>
      <c r="E52" s="42">
        <v>173</v>
      </c>
      <c r="F52" s="42">
        <v>3030</v>
      </c>
      <c r="G52" s="42"/>
      <c r="H52" s="42">
        <v>1328</v>
      </c>
      <c r="I52" s="42"/>
      <c r="J52" s="42">
        <v>1328</v>
      </c>
      <c r="K52" s="42">
        <v>346</v>
      </c>
      <c r="L52" s="42">
        <v>1674</v>
      </c>
      <c r="M52" s="42">
        <v>3530</v>
      </c>
      <c r="N52" s="42">
        <v>35</v>
      </c>
      <c r="O52" s="42"/>
      <c r="P52" s="42">
        <v>3565</v>
      </c>
      <c r="Q52" s="42">
        <v>8309</v>
      </c>
      <c r="R52" s="42">
        <v>8223.6042788281993</v>
      </c>
      <c r="S52" s="42">
        <v>0.48640472770535226</v>
      </c>
      <c r="T52" s="42">
        <v>19.079225444242443</v>
      </c>
      <c r="U52" s="42">
        <v>15.662232232112343</v>
      </c>
      <c r="V52" s="42">
        <v>2.1037004473256484</v>
      </c>
      <c r="W52" s="42">
        <v>36.845158123680434</v>
      </c>
      <c r="X52" s="43">
        <v>0</v>
      </c>
      <c r="Y52" s="43">
        <v>16.148636959817694</v>
      </c>
      <c r="Z52" s="43">
        <v>0</v>
      </c>
      <c r="AA52" s="43">
        <v>16.148636959817694</v>
      </c>
      <c r="AB52" s="43">
        <v>4.2074008946512969</v>
      </c>
      <c r="AC52" s="43">
        <v>20.35603785446899</v>
      </c>
      <c r="AD52" s="43">
        <v>42.925217219997336</v>
      </c>
      <c r="AE52" s="43">
        <v>0.42560413674218323</v>
      </c>
      <c r="AF52" s="43">
        <v>0</v>
      </c>
      <c r="AG52" s="43">
        <v>43.350821356739523</v>
      </c>
      <c r="AH52" s="43">
        <v>101.03842206259429</v>
      </c>
      <c r="AI52" s="41"/>
    </row>
    <row r="53" spans="1:35">
      <c r="A53" s="35" t="s">
        <v>58</v>
      </c>
      <c r="B53" s="42">
        <v>51</v>
      </c>
      <c r="C53" s="42">
        <v>428</v>
      </c>
      <c r="D53" s="42"/>
      <c r="E53" s="42"/>
      <c r="F53" s="42">
        <v>428</v>
      </c>
      <c r="G53" s="42"/>
      <c r="H53" s="42"/>
      <c r="I53" s="42"/>
      <c r="J53" s="42">
        <v>0</v>
      </c>
      <c r="K53" s="42">
        <v>372</v>
      </c>
      <c r="L53" s="42">
        <v>372</v>
      </c>
      <c r="M53" s="42">
        <v>711</v>
      </c>
      <c r="N53" s="42"/>
      <c r="O53" s="42"/>
      <c r="P53" s="42">
        <v>711</v>
      </c>
      <c r="Q53" s="42">
        <v>1562</v>
      </c>
      <c r="R53" s="42">
        <v>1413.571320068324</v>
      </c>
      <c r="S53" s="42">
        <v>3.6078830460096594</v>
      </c>
      <c r="T53" s="42">
        <v>30.277920464551652</v>
      </c>
      <c r="U53" s="42">
        <v>0</v>
      </c>
      <c r="V53" s="42">
        <v>0</v>
      </c>
      <c r="W53" s="42">
        <v>30.277920464551652</v>
      </c>
      <c r="X53" s="43">
        <v>0</v>
      </c>
      <c r="Y53" s="43">
        <v>0</v>
      </c>
      <c r="Z53" s="43">
        <v>0</v>
      </c>
      <c r="AA53" s="43">
        <v>0</v>
      </c>
      <c r="AB53" s="43">
        <v>26.316323394423399</v>
      </c>
      <c r="AC53" s="43">
        <v>26.316323394423399</v>
      </c>
      <c r="AD53" s="43">
        <v>50.298134229664079</v>
      </c>
      <c r="AE53" s="43">
        <v>0</v>
      </c>
      <c r="AF53" s="43">
        <v>0</v>
      </c>
      <c r="AG53" s="43">
        <v>50.298134229664079</v>
      </c>
      <c r="AH53" s="43">
        <v>110.50026113464878</v>
      </c>
      <c r="AI53" s="41"/>
    </row>
    <row r="54" spans="1:35">
      <c r="A54" s="35" t="s">
        <v>59</v>
      </c>
      <c r="B54" s="42"/>
      <c r="C54" s="42">
        <v>182</v>
      </c>
      <c r="D54" s="42">
        <v>1868</v>
      </c>
      <c r="E54" s="42">
        <v>80</v>
      </c>
      <c r="F54" s="42">
        <v>2130</v>
      </c>
      <c r="G54" s="42"/>
      <c r="H54" s="42">
        <v>351</v>
      </c>
      <c r="I54" s="42"/>
      <c r="J54" s="42">
        <v>351</v>
      </c>
      <c r="K54" s="42"/>
      <c r="L54" s="42">
        <v>351</v>
      </c>
      <c r="M54" s="42">
        <v>1623</v>
      </c>
      <c r="N54" s="42"/>
      <c r="O54" s="42"/>
      <c r="P54" s="42">
        <v>1623</v>
      </c>
      <c r="Q54" s="42">
        <v>4104</v>
      </c>
      <c r="R54" s="42">
        <v>3621.2385279104901</v>
      </c>
      <c r="S54" s="42">
        <v>0</v>
      </c>
      <c r="T54" s="42">
        <v>5.0259047725590387</v>
      </c>
      <c r="U54" s="42">
        <v>51.584561072199364</v>
      </c>
      <c r="V54" s="42">
        <v>2.2091889110149623</v>
      </c>
      <c r="W54" s="42">
        <v>58.819654755773364</v>
      </c>
      <c r="X54" s="43">
        <v>0</v>
      </c>
      <c r="Y54" s="43">
        <v>9.6928163470781463</v>
      </c>
      <c r="Z54" s="43">
        <v>0</v>
      </c>
      <c r="AA54" s="43">
        <v>9.6928163470781463</v>
      </c>
      <c r="AB54" s="43">
        <v>0</v>
      </c>
      <c r="AC54" s="43">
        <v>9.6928163470781463</v>
      </c>
      <c r="AD54" s="43">
        <v>44.818920032216042</v>
      </c>
      <c r="AE54" s="43">
        <v>0</v>
      </c>
      <c r="AF54" s="43">
        <v>0</v>
      </c>
      <c r="AG54" s="43">
        <v>44.818920032216042</v>
      </c>
      <c r="AH54" s="43">
        <v>113.33139113506755</v>
      </c>
      <c r="AI54" s="41"/>
    </row>
    <row r="55" spans="1:35">
      <c r="A55" s="35" t="s">
        <v>60</v>
      </c>
      <c r="B55" s="42">
        <v>57</v>
      </c>
      <c r="C55" s="42">
        <v>208</v>
      </c>
      <c r="D55" s="42"/>
      <c r="E55" s="42"/>
      <c r="F55" s="42">
        <v>208</v>
      </c>
      <c r="G55" s="42"/>
      <c r="H55" s="42"/>
      <c r="I55" s="42"/>
      <c r="J55" s="42">
        <v>0</v>
      </c>
      <c r="K55" s="42"/>
      <c r="L55" s="42">
        <v>0</v>
      </c>
      <c r="M55" s="42">
        <v>671</v>
      </c>
      <c r="N55" s="42"/>
      <c r="O55" s="42"/>
      <c r="P55" s="42">
        <v>671</v>
      </c>
      <c r="Q55" s="42">
        <v>936</v>
      </c>
      <c r="R55" s="42">
        <v>866.01318570402691</v>
      </c>
      <c r="S55" s="42">
        <v>6.5818859274829347</v>
      </c>
      <c r="T55" s="42">
        <v>24.018110051165795</v>
      </c>
      <c r="U55" s="42">
        <v>0</v>
      </c>
      <c r="V55" s="42">
        <v>0</v>
      </c>
      <c r="W55" s="42">
        <v>24.018110051165795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77.481499251597356</v>
      </c>
      <c r="AE55" s="43">
        <v>0</v>
      </c>
      <c r="AF55" s="43">
        <v>0</v>
      </c>
      <c r="AG55" s="43">
        <v>77.481499251597356</v>
      </c>
      <c r="AH55" s="43">
        <v>108.08149523024608</v>
      </c>
      <c r="AI55" s="41"/>
    </row>
    <row r="56" spans="1:35">
      <c r="A56" s="35" t="s">
        <v>61</v>
      </c>
      <c r="B56" s="42">
        <v>10</v>
      </c>
      <c r="C56" s="42"/>
      <c r="D56" s="42">
        <v>1648</v>
      </c>
      <c r="E56" s="42">
        <v>149</v>
      </c>
      <c r="F56" s="42">
        <v>1797</v>
      </c>
      <c r="G56" s="42"/>
      <c r="H56" s="42"/>
      <c r="I56" s="42"/>
      <c r="J56" s="42">
        <v>0</v>
      </c>
      <c r="K56" s="42">
        <v>486</v>
      </c>
      <c r="L56" s="42">
        <v>486</v>
      </c>
      <c r="M56" s="42">
        <v>1879</v>
      </c>
      <c r="N56" s="42"/>
      <c r="O56" s="42"/>
      <c r="P56" s="42">
        <v>1879</v>
      </c>
      <c r="Q56" s="42">
        <v>4172</v>
      </c>
      <c r="R56" s="42">
        <v>4139.6622212346401</v>
      </c>
      <c r="S56" s="42">
        <v>0.24156560283359385</v>
      </c>
      <c r="T56" s="42">
        <v>0</v>
      </c>
      <c r="U56" s="42">
        <v>39.810011346976268</v>
      </c>
      <c r="V56" s="42">
        <v>3.5993274822205485</v>
      </c>
      <c r="W56" s="42">
        <v>43.409338829196813</v>
      </c>
      <c r="X56" s="43">
        <v>0</v>
      </c>
      <c r="Y56" s="43">
        <v>0</v>
      </c>
      <c r="Z56" s="43">
        <v>0</v>
      </c>
      <c r="AA56" s="43">
        <v>0</v>
      </c>
      <c r="AB56" s="43">
        <v>11.740088297712662</v>
      </c>
      <c r="AC56" s="43">
        <v>11.740088297712662</v>
      </c>
      <c r="AD56" s="43">
        <v>45.390176772432284</v>
      </c>
      <c r="AE56" s="43">
        <v>0</v>
      </c>
      <c r="AF56" s="43">
        <v>0</v>
      </c>
      <c r="AG56" s="43">
        <v>45.390176772432284</v>
      </c>
      <c r="AH56" s="43">
        <v>100.78116950217536</v>
      </c>
      <c r="AI56" s="41"/>
    </row>
    <row r="57" spans="1:35" ht="16.5" thickBot="1">
      <c r="A57" s="24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</row>
    <row r="58" spans="1:35" ht="16.5" thickBot="1">
      <c r="A58" s="72" t="s">
        <v>62</v>
      </c>
      <c r="B58" s="73" t="s">
        <v>63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 t="s">
        <v>72</v>
      </c>
      <c r="S58" s="73" t="s">
        <v>73</v>
      </c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39"/>
    </row>
    <row r="59" spans="1:35" ht="26.25" thickBot="1">
      <c r="A59" s="72"/>
      <c r="B59" s="74" t="s">
        <v>2</v>
      </c>
      <c r="C59" s="73" t="s">
        <v>3</v>
      </c>
      <c r="D59" s="73"/>
      <c r="E59" s="73"/>
      <c r="F59" s="73"/>
      <c r="G59" s="73" t="s">
        <v>4</v>
      </c>
      <c r="H59" s="73"/>
      <c r="I59" s="73"/>
      <c r="J59" s="73"/>
      <c r="K59" s="74" t="s">
        <v>5</v>
      </c>
      <c r="L59" s="73" t="s">
        <v>6</v>
      </c>
      <c r="M59" s="73" t="s">
        <v>7</v>
      </c>
      <c r="N59" s="73"/>
      <c r="O59" s="73"/>
      <c r="P59" s="73"/>
      <c r="Q59" s="73" t="s">
        <v>8</v>
      </c>
      <c r="R59" s="73"/>
      <c r="S59" s="74" t="s">
        <v>2</v>
      </c>
      <c r="T59" s="73" t="s">
        <v>3</v>
      </c>
      <c r="U59" s="73"/>
      <c r="V59" s="73"/>
      <c r="W59" s="73"/>
      <c r="X59" s="73" t="s">
        <v>4</v>
      </c>
      <c r="Y59" s="73"/>
      <c r="Z59" s="73"/>
      <c r="AA59" s="73"/>
      <c r="AB59" s="74" t="s">
        <v>5</v>
      </c>
      <c r="AC59" s="73" t="s">
        <v>6</v>
      </c>
      <c r="AD59" s="73" t="s">
        <v>7</v>
      </c>
      <c r="AE59" s="73"/>
      <c r="AF59" s="73"/>
      <c r="AG59" s="73"/>
      <c r="AH59" s="73" t="s">
        <v>8</v>
      </c>
      <c r="AI59" s="40"/>
    </row>
    <row r="60" spans="1:35" ht="26.25" thickBot="1">
      <c r="A60" s="72"/>
      <c r="B60" s="74" t="s">
        <v>9</v>
      </c>
      <c r="C60" s="74" t="s">
        <v>10</v>
      </c>
      <c r="D60" s="74" t="s">
        <v>11</v>
      </c>
      <c r="E60" s="74" t="s">
        <v>12</v>
      </c>
      <c r="F60" s="74" t="s">
        <v>13</v>
      </c>
      <c r="G60" s="74" t="s">
        <v>10</v>
      </c>
      <c r="H60" s="74" t="s">
        <v>11</v>
      </c>
      <c r="I60" s="74" t="s">
        <v>12</v>
      </c>
      <c r="J60" s="74" t="s">
        <v>13</v>
      </c>
      <c r="K60" s="74" t="s">
        <v>11</v>
      </c>
      <c r="L60" s="73"/>
      <c r="M60" s="74" t="s">
        <v>10</v>
      </c>
      <c r="N60" s="74" t="s">
        <v>11</v>
      </c>
      <c r="O60" s="74" t="s">
        <v>12</v>
      </c>
      <c r="P60" s="74" t="s">
        <v>13</v>
      </c>
      <c r="Q60" s="73"/>
      <c r="R60" s="73"/>
      <c r="S60" s="74" t="s">
        <v>9</v>
      </c>
      <c r="T60" s="74" t="s">
        <v>10</v>
      </c>
      <c r="U60" s="74" t="s">
        <v>11</v>
      </c>
      <c r="V60" s="74" t="s">
        <v>12</v>
      </c>
      <c r="W60" s="74" t="s">
        <v>13</v>
      </c>
      <c r="X60" s="74" t="s">
        <v>10</v>
      </c>
      <c r="Y60" s="74" t="s">
        <v>11</v>
      </c>
      <c r="Z60" s="74" t="s">
        <v>12</v>
      </c>
      <c r="AA60" s="74" t="s">
        <v>13</v>
      </c>
      <c r="AB60" s="74" t="s">
        <v>11</v>
      </c>
      <c r="AC60" s="73"/>
      <c r="AD60" s="74" t="s">
        <v>10</v>
      </c>
      <c r="AE60" s="74" t="s">
        <v>11</v>
      </c>
      <c r="AF60" s="74" t="s">
        <v>12</v>
      </c>
      <c r="AG60" s="74" t="s">
        <v>13</v>
      </c>
      <c r="AH60" s="73"/>
      <c r="AI60" s="40"/>
    </row>
    <row r="61" spans="1:35">
      <c r="A61" s="32" t="s">
        <v>15</v>
      </c>
      <c r="B61" s="33">
        <v>1478</v>
      </c>
      <c r="C61" s="33">
        <v>29098</v>
      </c>
      <c r="D61" s="33">
        <v>96619</v>
      </c>
      <c r="E61" s="33">
        <v>32340</v>
      </c>
      <c r="F61" s="33">
        <v>158057</v>
      </c>
      <c r="G61" s="33">
        <v>1445</v>
      </c>
      <c r="H61" s="33">
        <v>47274</v>
      </c>
      <c r="I61" s="33">
        <v>2918</v>
      </c>
      <c r="J61" s="33">
        <v>51637</v>
      </c>
      <c r="K61" s="33">
        <v>15395</v>
      </c>
      <c r="L61" s="33">
        <v>67032</v>
      </c>
      <c r="M61" s="33">
        <v>134290</v>
      </c>
      <c r="N61" s="33">
        <v>1912</v>
      </c>
      <c r="O61" s="33">
        <v>525</v>
      </c>
      <c r="P61" s="33">
        <v>136727</v>
      </c>
      <c r="Q61" s="33">
        <v>363294</v>
      </c>
      <c r="R61" s="33">
        <v>345065.05695322069</v>
      </c>
      <c r="S61" s="34">
        <v>0.4283250274745633</v>
      </c>
      <c r="T61" s="34">
        <v>8.4326127533523962</v>
      </c>
      <c r="U61" s="34">
        <v>28.000227218920724</v>
      </c>
      <c r="V61" s="34">
        <v>9.3721457297208239</v>
      </c>
      <c r="W61" s="34">
        <v>45.804985701993942</v>
      </c>
      <c r="X61" s="34">
        <v>0.41876161346464408</v>
      </c>
      <c r="Y61" s="34">
        <v>13.70002526984608</v>
      </c>
      <c r="Z61" s="34">
        <v>0.84563763881649234</v>
      </c>
      <c r="AA61" s="34">
        <v>14.964424522127215</v>
      </c>
      <c r="AB61" s="34">
        <v>4.461477535839582</v>
      </c>
      <c r="AC61" s="34">
        <v>19.425902057966798</v>
      </c>
      <c r="AD61" s="34">
        <v>38.917299011880317</v>
      </c>
      <c r="AE61" s="34">
        <v>0.55409841172622798</v>
      </c>
      <c r="AF61" s="34">
        <v>0.15214522288507831</v>
      </c>
      <c r="AG61" s="34">
        <v>39.623542646491622</v>
      </c>
      <c r="AH61" s="34">
        <v>105.28275543392692</v>
      </c>
      <c r="AI61" s="41"/>
    </row>
    <row r="62" spans="1:35">
      <c r="A62" s="35" t="s">
        <v>64</v>
      </c>
      <c r="B62" s="36">
        <v>640</v>
      </c>
      <c r="C62" s="36">
        <v>1433</v>
      </c>
      <c r="D62" s="36">
        <v>5290</v>
      </c>
      <c r="E62" s="36">
        <v>1337</v>
      </c>
      <c r="F62" s="36">
        <v>8060</v>
      </c>
      <c r="G62" s="36">
        <v>0</v>
      </c>
      <c r="H62" s="36">
        <v>2958</v>
      </c>
      <c r="I62" s="36">
        <v>0</v>
      </c>
      <c r="J62" s="36">
        <v>2958</v>
      </c>
      <c r="K62" s="36">
        <v>3440</v>
      </c>
      <c r="L62" s="36">
        <v>6398</v>
      </c>
      <c r="M62" s="36">
        <v>19561</v>
      </c>
      <c r="N62" s="36">
        <v>187</v>
      </c>
      <c r="O62" s="36">
        <v>0</v>
      </c>
      <c r="P62" s="36">
        <v>19748</v>
      </c>
      <c r="Q62" s="36">
        <v>34846</v>
      </c>
      <c r="R62" s="36">
        <v>33541.8416156444</v>
      </c>
      <c r="S62" s="37">
        <v>1.9080645819444058</v>
      </c>
      <c r="T62" s="37">
        <v>4.2722758530098961</v>
      </c>
      <c r="U62" s="37">
        <v>15.771346310134229</v>
      </c>
      <c r="V62" s="37">
        <v>3.9860661657182348</v>
      </c>
      <c r="W62" s="37">
        <v>24.02968832886236</v>
      </c>
      <c r="X62" s="37">
        <v>0</v>
      </c>
      <c r="Y62" s="37">
        <v>8.8188359896742998</v>
      </c>
      <c r="Z62" s="37">
        <v>0</v>
      </c>
      <c r="AA62" s="37">
        <v>8.8188359896742998</v>
      </c>
      <c r="AB62" s="37">
        <v>10.25584712795118</v>
      </c>
      <c r="AC62" s="37">
        <v>19.074683117625479</v>
      </c>
      <c r="AD62" s="37">
        <v>58.318205136585185</v>
      </c>
      <c r="AE62" s="37">
        <v>0.55751262003688107</v>
      </c>
      <c r="AF62" s="37">
        <v>0</v>
      </c>
      <c r="AG62" s="37">
        <v>58.875717756622066</v>
      </c>
      <c r="AH62" s="37">
        <v>103.88815378505431</v>
      </c>
      <c r="AI62" s="41"/>
    </row>
    <row r="63" spans="1:35">
      <c r="A63" s="35" t="s">
        <v>65</v>
      </c>
      <c r="B63" s="36">
        <v>162</v>
      </c>
      <c r="C63" s="36">
        <v>4224</v>
      </c>
      <c r="D63" s="36">
        <v>2576</v>
      </c>
      <c r="E63" s="36">
        <v>509</v>
      </c>
      <c r="F63" s="36">
        <v>7309</v>
      </c>
      <c r="G63" s="36">
        <v>0</v>
      </c>
      <c r="H63" s="36">
        <v>1181</v>
      </c>
      <c r="I63" s="36">
        <v>0</v>
      </c>
      <c r="J63" s="36">
        <v>1181</v>
      </c>
      <c r="K63" s="36">
        <v>2132</v>
      </c>
      <c r="L63" s="36">
        <v>3313</v>
      </c>
      <c r="M63" s="36">
        <v>11507</v>
      </c>
      <c r="N63" s="36">
        <v>0</v>
      </c>
      <c r="O63" s="36">
        <v>0</v>
      </c>
      <c r="P63" s="36">
        <v>11507</v>
      </c>
      <c r="Q63" s="36">
        <v>22291</v>
      </c>
      <c r="R63" s="36">
        <v>20032.891026084384</v>
      </c>
      <c r="S63" s="37">
        <v>0.80867010053148791</v>
      </c>
      <c r="T63" s="37">
        <v>21.085324102746942</v>
      </c>
      <c r="U63" s="37">
        <v>12.858852956599462</v>
      </c>
      <c r="V63" s="37">
        <v>2.5408214887069587</v>
      </c>
      <c r="W63" s="37">
        <v>36.484998548053362</v>
      </c>
      <c r="X63" s="37">
        <v>0</v>
      </c>
      <c r="Y63" s="37">
        <v>5.8953048686894274</v>
      </c>
      <c r="Z63" s="37">
        <v>0</v>
      </c>
      <c r="AA63" s="37">
        <v>5.8953048686894274</v>
      </c>
      <c r="AB63" s="37">
        <v>10.642497866253903</v>
      </c>
      <c r="AC63" s="37">
        <v>16.53780273494333</v>
      </c>
      <c r="AD63" s="37">
        <v>57.440536091455748</v>
      </c>
      <c r="AE63" s="37">
        <v>0</v>
      </c>
      <c r="AF63" s="37">
        <v>0</v>
      </c>
      <c r="AG63" s="37">
        <v>57.440536091455748</v>
      </c>
      <c r="AH63" s="37">
        <v>111.27200747498392</v>
      </c>
      <c r="AI63" s="41"/>
    </row>
    <row r="64" spans="1:35">
      <c r="A64" s="35" t="s">
        <v>66</v>
      </c>
      <c r="B64" s="36">
        <v>58</v>
      </c>
      <c r="C64" s="36">
        <v>2035</v>
      </c>
      <c r="D64" s="36">
        <v>35237</v>
      </c>
      <c r="E64" s="36">
        <v>15449</v>
      </c>
      <c r="F64" s="36">
        <v>52721</v>
      </c>
      <c r="G64" s="36">
        <v>0</v>
      </c>
      <c r="H64" s="36">
        <v>14504</v>
      </c>
      <c r="I64" s="36">
        <v>2128</v>
      </c>
      <c r="J64" s="36">
        <v>16632</v>
      </c>
      <c r="K64" s="36">
        <v>0</v>
      </c>
      <c r="L64" s="36">
        <v>16632</v>
      </c>
      <c r="M64" s="36">
        <v>22526</v>
      </c>
      <c r="N64" s="36">
        <v>824</v>
      </c>
      <c r="O64" s="36">
        <v>525</v>
      </c>
      <c r="P64" s="36">
        <v>23875</v>
      </c>
      <c r="Q64" s="36">
        <v>93286</v>
      </c>
      <c r="R64" s="36">
        <v>89658.456968248502</v>
      </c>
      <c r="S64" s="37">
        <v>6.4689937749586771E-2</v>
      </c>
      <c r="T64" s="37">
        <v>2.2697245400070534</v>
      </c>
      <c r="U64" s="37">
        <v>39.30136787038257</v>
      </c>
      <c r="V64" s="37">
        <v>17.23094566023045</v>
      </c>
      <c r="W64" s="37">
        <v>58.802038070620071</v>
      </c>
      <c r="X64" s="37">
        <v>0</v>
      </c>
      <c r="Y64" s="37">
        <v>16.176945812413905</v>
      </c>
      <c r="Z64" s="37">
        <v>2.3734515091572526</v>
      </c>
      <c r="AA64" s="37">
        <v>18.550397321571158</v>
      </c>
      <c r="AB64" s="37">
        <v>0</v>
      </c>
      <c r="AC64" s="37">
        <v>18.550397321571158</v>
      </c>
      <c r="AD64" s="37">
        <v>25.124233409434339</v>
      </c>
      <c r="AE64" s="37">
        <v>0.91904325354585348</v>
      </c>
      <c r="AF64" s="37">
        <v>0.58555547100919059</v>
      </c>
      <c r="AG64" s="37">
        <v>26.628832133989384</v>
      </c>
      <c r="AH64" s="37">
        <v>104.04595746393021</v>
      </c>
      <c r="AI64" s="41"/>
    </row>
    <row r="65" spans="1:35">
      <c r="A65" s="35" t="s">
        <v>67</v>
      </c>
      <c r="B65" s="36">
        <v>155</v>
      </c>
      <c r="C65" s="36">
        <v>6671</v>
      </c>
      <c r="D65" s="36">
        <v>7543</v>
      </c>
      <c r="E65" s="36">
        <v>2334</v>
      </c>
      <c r="F65" s="36">
        <v>16548</v>
      </c>
      <c r="G65" s="36">
        <v>0</v>
      </c>
      <c r="H65" s="36">
        <v>3766</v>
      </c>
      <c r="I65" s="36">
        <v>185</v>
      </c>
      <c r="J65" s="36">
        <v>3951</v>
      </c>
      <c r="K65" s="36">
        <v>1167</v>
      </c>
      <c r="L65" s="36">
        <v>5118</v>
      </c>
      <c r="M65" s="36">
        <v>20388</v>
      </c>
      <c r="N65" s="36">
        <v>146</v>
      </c>
      <c r="O65" s="36">
        <v>0</v>
      </c>
      <c r="P65" s="36">
        <v>20534</v>
      </c>
      <c r="Q65" s="36">
        <v>42355</v>
      </c>
      <c r="R65" s="36">
        <v>40103.921521277342</v>
      </c>
      <c r="S65" s="37">
        <v>0.38649586903306687</v>
      </c>
      <c r="T65" s="37">
        <v>16.634283498836059</v>
      </c>
      <c r="U65" s="37">
        <v>18.808634452364021</v>
      </c>
      <c r="V65" s="37">
        <v>5.8198797311172781</v>
      </c>
      <c r="W65" s="37">
        <v>41.262797682317363</v>
      </c>
      <c r="X65" s="37">
        <v>0</v>
      </c>
      <c r="Y65" s="37">
        <v>9.3906028566356774</v>
      </c>
      <c r="Z65" s="37">
        <v>0.46130152110398304</v>
      </c>
      <c r="AA65" s="37">
        <v>9.8519043777396593</v>
      </c>
      <c r="AB65" s="37">
        <v>2.909939865558639</v>
      </c>
      <c r="AC65" s="37">
        <v>12.761844243298299</v>
      </c>
      <c r="AD65" s="37">
        <v>50.837921147394631</v>
      </c>
      <c r="AE65" s="37">
        <v>0.36405417341179203</v>
      </c>
      <c r="AF65" s="37">
        <v>0</v>
      </c>
      <c r="AG65" s="37">
        <v>51.201975320806426</v>
      </c>
      <c r="AH65" s="37">
        <v>105.61311311545515</v>
      </c>
      <c r="AI65" s="41"/>
    </row>
    <row r="66" spans="1:35">
      <c r="A66" s="35" t="s">
        <v>68</v>
      </c>
      <c r="B66" s="36">
        <v>39</v>
      </c>
      <c r="C66" s="36">
        <v>4041</v>
      </c>
      <c r="D66" s="36">
        <v>19850</v>
      </c>
      <c r="E66" s="36">
        <v>6394</v>
      </c>
      <c r="F66" s="36">
        <v>30285</v>
      </c>
      <c r="G66" s="36">
        <v>0</v>
      </c>
      <c r="H66" s="36">
        <v>6320</v>
      </c>
      <c r="I66" s="36">
        <v>191</v>
      </c>
      <c r="J66" s="36">
        <v>6511</v>
      </c>
      <c r="K66" s="36">
        <v>2607</v>
      </c>
      <c r="L66" s="36">
        <v>9118</v>
      </c>
      <c r="M66" s="36">
        <v>22520</v>
      </c>
      <c r="N66" s="36">
        <v>335</v>
      </c>
      <c r="O66" s="36">
        <v>0</v>
      </c>
      <c r="P66" s="36">
        <v>22855</v>
      </c>
      <c r="Q66" s="36">
        <v>62297</v>
      </c>
      <c r="R66" s="36">
        <v>57150.004163503836</v>
      </c>
      <c r="S66" s="37">
        <v>6.8241464844731398E-2</v>
      </c>
      <c r="T66" s="37">
        <v>7.0708656266040917</v>
      </c>
      <c r="U66" s="37">
        <v>34.733155824818418</v>
      </c>
      <c r="V66" s="37">
        <v>11.188100672236219</v>
      </c>
      <c r="W66" s="37">
        <v>52.992122123658724</v>
      </c>
      <c r="X66" s="37">
        <v>0</v>
      </c>
      <c r="Y66" s="37">
        <v>11.058616867146217</v>
      </c>
      <c r="Z66" s="37">
        <v>0.33420819962419734</v>
      </c>
      <c r="AA66" s="37">
        <v>11.392825066770413</v>
      </c>
      <c r="AB66" s="37">
        <v>4.5616794576978146</v>
      </c>
      <c r="AC66" s="37">
        <v>15.954504524468227</v>
      </c>
      <c r="AD66" s="37">
        <v>39.405071494957717</v>
      </c>
      <c r="AE66" s="37">
        <v>0.58617668520474409</v>
      </c>
      <c r="AF66" s="37">
        <v>0</v>
      </c>
      <c r="AG66" s="37">
        <v>39.991248180162465</v>
      </c>
      <c r="AH66" s="37">
        <v>109.00611629313416</v>
      </c>
      <c r="AI66" s="41"/>
    </row>
    <row r="67" spans="1:35">
      <c r="A67" s="35" t="s">
        <v>69</v>
      </c>
      <c r="B67" s="36">
        <v>250</v>
      </c>
      <c r="C67" s="36">
        <v>4257</v>
      </c>
      <c r="D67" s="36">
        <v>12044</v>
      </c>
      <c r="E67" s="36">
        <v>3572</v>
      </c>
      <c r="F67" s="36">
        <v>19873</v>
      </c>
      <c r="G67" s="36">
        <v>0</v>
      </c>
      <c r="H67" s="36">
        <v>10103</v>
      </c>
      <c r="I67" s="36">
        <v>160</v>
      </c>
      <c r="J67" s="36">
        <v>10263</v>
      </c>
      <c r="K67" s="36">
        <v>3678</v>
      </c>
      <c r="L67" s="36">
        <v>13941</v>
      </c>
      <c r="M67" s="36">
        <v>19260</v>
      </c>
      <c r="N67" s="36">
        <v>268</v>
      </c>
      <c r="O67" s="36">
        <v>0</v>
      </c>
      <c r="P67" s="36">
        <v>19528</v>
      </c>
      <c r="Q67" s="36">
        <v>53592</v>
      </c>
      <c r="R67" s="36">
        <v>51009.396484090204</v>
      </c>
      <c r="S67" s="37">
        <v>0.4901057789969635</v>
      </c>
      <c r="T67" s="37">
        <v>8.3455212047602938</v>
      </c>
      <c r="U67" s="37">
        <v>23.611336008957714</v>
      </c>
      <c r="V67" s="37">
        <v>7.002631370308614</v>
      </c>
      <c r="W67" s="37">
        <v>38.959488584026623</v>
      </c>
      <c r="X67" s="37">
        <v>0</v>
      </c>
      <c r="Y67" s="37">
        <v>19.806154740825288</v>
      </c>
      <c r="Z67" s="37">
        <v>0.31366769855805665</v>
      </c>
      <c r="AA67" s="37">
        <v>20.119822439383345</v>
      </c>
      <c r="AB67" s="37">
        <v>7.2104362206033272</v>
      </c>
      <c r="AC67" s="37">
        <v>27.330258659986672</v>
      </c>
      <c r="AD67" s="37">
        <v>37.757749213926068</v>
      </c>
      <c r="AE67" s="37">
        <v>0.52539339508474481</v>
      </c>
      <c r="AF67" s="37">
        <v>0</v>
      </c>
      <c r="AG67" s="37">
        <v>38.28314260901081</v>
      </c>
      <c r="AH67" s="37">
        <v>105.06299563202107</v>
      </c>
      <c r="AI67" s="41"/>
    </row>
    <row r="68" spans="1:35">
      <c r="A68" s="35" t="s">
        <v>70</v>
      </c>
      <c r="B68" s="36">
        <v>123</v>
      </c>
      <c r="C68" s="36">
        <v>4825</v>
      </c>
      <c r="D68" s="36">
        <v>9495</v>
      </c>
      <c r="E68" s="36">
        <v>2430</v>
      </c>
      <c r="F68" s="36">
        <v>16750</v>
      </c>
      <c r="G68" s="36">
        <v>1144</v>
      </c>
      <c r="H68" s="36">
        <v>6086</v>
      </c>
      <c r="I68" s="36">
        <v>88</v>
      </c>
      <c r="J68" s="36">
        <v>7318</v>
      </c>
      <c r="K68" s="36">
        <v>1352</v>
      </c>
      <c r="L68" s="36">
        <v>8670</v>
      </c>
      <c r="M68" s="36">
        <v>11768</v>
      </c>
      <c r="N68" s="36">
        <v>152</v>
      </c>
      <c r="O68" s="36">
        <v>0</v>
      </c>
      <c r="P68" s="36">
        <v>11920</v>
      </c>
      <c r="Q68" s="36">
        <v>37463</v>
      </c>
      <c r="R68" s="36">
        <v>35389.307962267922</v>
      </c>
      <c r="S68" s="37">
        <v>0.34756260317704596</v>
      </c>
      <c r="T68" s="37">
        <v>13.634061466091438</v>
      </c>
      <c r="U68" s="37">
        <v>26.830137537935379</v>
      </c>
      <c r="V68" s="37">
        <v>6.8664806969123724</v>
      </c>
      <c r="W68" s="37">
        <v>47.330679700939193</v>
      </c>
      <c r="X68" s="37">
        <v>3.232614780768623</v>
      </c>
      <c r="Y68" s="37">
        <v>17.197284576711397</v>
      </c>
      <c r="Z68" s="37">
        <v>0.24866267544374024</v>
      </c>
      <c r="AA68" s="37">
        <v>20.678562032923761</v>
      </c>
      <c r="AB68" s="37">
        <v>3.8203629227265545</v>
      </c>
      <c r="AC68" s="37">
        <v>24.498924955650317</v>
      </c>
      <c r="AD68" s="37">
        <v>33.252981416158349</v>
      </c>
      <c r="AE68" s="37">
        <v>0.42950825758464223</v>
      </c>
      <c r="AF68" s="37">
        <v>0</v>
      </c>
      <c r="AG68" s="37">
        <v>33.682489673742992</v>
      </c>
      <c r="AH68" s="37">
        <v>105.85965693350954</v>
      </c>
      <c r="AI68" s="41"/>
    </row>
    <row r="69" spans="1:35">
      <c r="A69" s="35" t="s">
        <v>71</v>
      </c>
      <c r="B69" s="36">
        <v>51</v>
      </c>
      <c r="C69" s="36">
        <v>1612</v>
      </c>
      <c r="D69" s="36">
        <v>4584</v>
      </c>
      <c r="E69" s="36">
        <v>315</v>
      </c>
      <c r="F69" s="36">
        <v>6511</v>
      </c>
      <c r="G69" s="36">
        <v>301</v>
      </c>
      <c r="H69" s="36">
        <v>2356</v>
      </c>
      <c r="I69" s="36">
        <v>166</v>
      </c>
      <c r="J69" s="36">
        <v>2823</v>
      </c>
      <c r="K69" s="36">
        <v>1019</v>
      </c>
      <c r="L69" s="36">
        <v>3842</v>
      </c>
      <c r="M69" s="36">
        <v>6760</v>
      </c>
      <c r="N69" s="36">
        <v>0</v>
      </c>
      <c r="O69" s="36">
        <v>0</v>
      </c>
      <c r="P69" s="36">
        <v>6760</v>
      </c>
      <c r="Q69" s="36">
        <v>17164</v>
      </c>
      <c r="R69" s="36">
        <v>18179.237212104097</v>
      </c>
      <c r="S69" s="37">
        <v>0.28053982356335161</v>
      </c>
      <c r="T69" s="37">
        <v>8.8672587369435849</v>
      </c>
      <c r="U69" s="37">
        <v>25.215579435576547</v>
      </c>
      <c r="V69" s="37">
        <v>1.7327459690677602</v>
      </c>
      <c r="W69" s="37">
        <v>35.815584141587891</v>
      </c>
      <c r="X69" s="37">
        <v>1.655735037109193</v>
      </c>
      <c r="Y69" s="37">
        <v>12.95983969245601</v>
      </c>
      <c r="Z69" s="37">
        <v>0.91312962179443868</v>
      </c>
      <c r="AA69" s="37">
        <v>15.528704351359641</v>
      </c>
      <c r="AB69" s="37">
        <v>5.6052956904128495</v>
      </c>
      <c r="AC69" s="37">
        <v>21.134000041772492</v>
      </c>
      <c r="AD69" s="37">
        <v>37.18527857427955</v>
      </c>
      <c r="AE69" s="37">
        <v>0</v>
      </c>
      <c r="AF69" s="37">
        <v>0</v>
      </c>
      <c r="AG69" s="37">
        <v>37.18527857427955</v>
      </c>
      <c r="AH69" s="37">
        <v>94.415402581203281</v>
      </c>
      <c r="AI69" s="41"/>
    </row>
    <row r="71" spans="1:35">
      <c r="A71" s="26" t="s">
        <v>140</v>
      </c>
    </row>
    <row r="73" spans="1:35">
      <c r="A73" s="27"/>
    </row>
  </sheetData>
  <mergeCells count="28">
    <mergeCell ref="AH59:AH60"/>
    <mergeCell ref="S7:AH7"/>
    <mergeCell ref="C8:F8"/>
    <mergeCell ref="G8:J8"/>
    <mergeCell ref="L8:L9"/>
    <mergeCell ref="M8:P8"/>
    <mergeCell ref="Q8:Q9"/>
    <mergeCell ref="T8:W8"/>
    <mergeCell ref="X8:AA8"/>
    <mergeCell ref="AC8:AC9"/>
    <mergeCell ref="AD8:AG8"/>
    <mergeCell ref="AH8:AH9"/>
    <mergeCell ref="A7:A9"/>
    <mergeCell ref="B7:Q7"/>
    <mergeCell ref="R7:R9"/>
    <mergeCell ref="T59:W59"/>
    <mergeCell ref="X59:AA59"/>
    <mergeCell ref="A58:A60"/>
    <mergeCell ref="B58:Q58"/>
    <mergeCell ref="R58:R60"/>
    <mergeCell ref="S58:AH58"/>
    <mergeCell ref="C59:F59"/>
    <mergeCell ref="G59:J59"/>
    <mergeCell ref="L59:L60"/>
    <mergeCell ref="M59:P59"/>
    <mergeCell ref="Q59:Q60"/>
    <mergeCell ref="AC59:AC60"/>
    <mergeCell ref="AD59:AG59"/>
  </mergeCells>
  <hyperlinks>
    <hyperlink ref="AH6" location="Contenido!A1" display="Contenido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85546875" style="21" customWidth="1"/>
    <col min="3" max="3" width="11.42578125" style="21"/>
    <col min="4" max="4" width="12" style="21" customWidth="1"/>
    <col min="5" max="7" width="11.42578125" style="21"/>
    <col min="8" max="8" width="12.85546875" style="21" customWidth="1"/>
    <col min="9" max="10" width="11.42578125" style="21"/>
    <col min="11" max="11" width="14.7109375" style="21" customWidth="1"/>
    <col min="12" max="13" width="11.42578125" style="21"/>
    <col min="14" max="14" width="12.42578125" style="21" customWidth="1"/>
    <col min="15" max="20" width="11.42578125" style="21"/>
    <col min="21" max="21" width="12.5703125" style="21" customWidth="1"/>
    <col min="22" max="24" width="11.42578125" style="21"/>
    <col min="25" max="25" width="13.28515625" style="21" customWidth="1"/>
    <col min="26" max="27" width="11.42578125" style="21"/>
    <col min="28" max="28" width="15" style="21" customWidth="1"/>
    <col min="29" max="30" width="11.42578125" style="21"/>
    <col min="31" max="31" width="13" style="21" customWidth="1"/>
    <col min="32" max="34" width="11.42578125" style="21"/>
    <col min="35" max="35" width="11.42578125" style="38"/>
    <col min="36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9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9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9"/>
      <c r="AJ3" s="66"/>
      <c r="AK3" s="66"/>
    </row>
    <row r="4" spans="1:37" s="67" customFormat="1" ht="18.75">
      <c r="A4" s="65" t="s">
        <v>111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9"/>
      <c r="AJ4" s="66"/>
      <c r="AK4" s="66"/>
    </row>
    <row r="5" spans="1:37" s="67" customFormat="1">
      <c r="AG5" s="71"/>
      <c r="AI5" s="71"/>
    </row>
    <row r="6" spans="1:37" s="67" customFormat="1" ht="15.75" thickBot="1">
      <c r="AG6" s="71"/>
      <c r="AH6" s="78" t="s">
        <v>97</v>
      </c>
      <c r="AI6" s="71"/>
    </row>
    <row r="7" spans="1:37" ht="16.5" thickBot="1">
      <c r="A7" s="72" t="s">
        <v>1</v>
      </c>
      <c r="B7" s="73" t="s">
        <v>63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 t="s">
        <v>72</v>
      </c>
      <c r="S7" s="73" t="s">
        <v>73</v>
      </c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39"/>
    </row>
    <row r="8" spans="1:37" ht="26.25" thickBot="1">
      <c r="A8" s="72"/>
      <c r="B8" s="74" t="s">
        <v>2</v>
      </c>
      <c r="C8" s="73" t="s">
        <v>3</v>
      </c>
      <c r="D8" s="73"/>
      <c r="E8" s="73"/>
      <c r="F8" s="73"/>
      <c r="G8" s="73" t="s">
        <v>4</v>
      </c>
      <c r="H8" s="73"/>
      <c r="I8" s="73"/>
      <c r="J8" s="73"/>
      <c r="K8" s="74" t="s">
        <v>5</v>
      </c>
      <c r="L8" s="73" t="s">
        <v>6</v>
      </c>
      <c r="M8" s="73" t="s">
        <v>7</v>
      </c>
      <c r="N8" s="73"/>
      <c r="O8" s="73"/>
      <c r="P8" s="73"/>
      <c r="Q8" s="73" t="s">
        <v>8</v>
      </c>
      <c r="R8" s="73"/>
      <c r="S8" s="74" t="s">
        <v>2</v>
      </c>
      <c r="T8" s="73" t="s">
        <v>3</v>
      </c>
      <c r="U8" s="73"/>
      <c r="V8" s="73"/>
      <c r="W8" s="73"/>
      <c r="X8" s="73" t="s">
        <v>4</v>
      </c>
      <c r="Y8" s="73"/>
      <c r="Z8" s="73"/>
      <c r="AA8" s="73"/>
      <c r="AB8" s="74" t="s">
        <v>5</v>
      </c>
      <c r="AC8" s="73" t="s">
        <v>6</v>
      </c>
      <c r="AD8" s="73" t="s">
        <v>7</v>
      </c>
      <c r="AE8" s="73"/>
      <c r="AF8" s="73"/>
      <c r="AG8" s="73"/>
      <c r="AH8" s="73" t="s">
        <v>8</v>
      </c>
      <c r="AI8" s="40"/>
    </row>
    <row r="9" spans="1:37" ht="26.25" thickBot="1">
      <c r="A9" s="72"/>
      <c r="B9" s="74" t="s">
        <v>9</v>
      </c>
      <c r="C9" s="74" t="s">
        <v>10</v>
      </c>
      <c r="D9" s="74" t="s">
        <v>11</v>
      </c>
      <c r="E9" s="74" t="s">
        <v>12</v>
      </c>
      <c r="F9" s="74" t="s">
        <v>13</v>
      </c>
      <c r="G9" s="74" t="s">
        <v>10</v>
      </c>
      <c r="H9" s="74" t="s">
        <v>11</v>
      </c>
      <c r="I9" s="74" t="s">
        <v>12</v>
      </c>
      <c r="J9" s="74" t="s">
        <v>13</v>
      </c>
      <c r="K9" s="74" t="s">
        <v>11</v>
      </c>
      <c r="L9" s="73"/>
      <c r="M9" s="74" t="s">
        <v>10</v>
      </c>
      <c r="N9" s="74" t="s">
        <v>11</v>
      </c>
      <c r="O9" s="74" t="s">
        <v>12</v>
      </c>
      <c r="P9" s="74" t="s">
        <v>13</v>
      </c>
      <c r="Q9" s="73"/>
      <c r="R9" s="73"/>
      <c r="S9" s="74" t="s">
        <v>9</v>
      </c>
      <c r="T9" s="74" t="s">
        <v>10</v>
      </c>
      <c r="U9" s="74" t="s">
        <v>11</v>
      </c>
      <c r="V9" s="74" t="s">
        <v>12</v>
      </c>
      <c r="W9" s="74" t="s">
        <v>13</v>
      </c>
      <c r="X9" s="74" t="s">
        <v>10</v>
      </c>
      <c r="Y9" s="74" t="s">
        <v>11</v>
      </c>
      <c r="Z9" s="74" t="s">
        <v>12</v>
      </c>
      <c r="AA9" s="74" t="s">
        <v>13</v>
      </c>
      <c r="AB9" s="74" t="s">
        <v>11</v>
      </c>
      <c r="AC9" s="73"/>
      <c r="AD9" s="74" t="s">
        <v>10</v>
      </c>
      <c r="AE9" s="74" t="s">
        <v>11</v>
      </c>
      <c r="AF9" s="74" t="s">
        <v>12</v>
      </c>
      <c r="AG9" s="74" t="s">
        <v>13</v>
      </c>
      <c r="AH9" s="73"/>
      <c r="AI9" s="40"/>
    </row>
    <row r="10" spans="1:37">
      <c r="A10" s="32" t="s">
        <v>15</v>
      </c>
      <c r="B10" s="33">
        <v>1283</v>
      </c>
      <c r="C10" s="33">
        <v>28308</v>
      </c>
      <c r="D10" s="33">
        <v>95674</v>
      </c>
      <c r="E10" s="33">
        <v>33076</v>
      </c>
      <c r="F10" s="33">
        <v>157058</v>
      </c>
      <c r="G10" s="33">
        <v>1343</v>
      </c>
      <c r="H10" s="33">
        <v>45281</v>
      </c>
      <c r="I10" s="33">
        <v>2831</v>
      </c>
      <c r="J10" s="33">
        <v>49455</v>
      </c>
      <c r="K10" s="33">
        <v>14655</v>
      </c>
      <c r="L10" s="33">
        <v>64110</v>
      </c>
      <c r="M10" s="33">
        <v>132078</v>
      </c>
      <c r="N10" s="33">
        <v>2817</v>
      </c>
      <c r="O10" s="33">
        <v>536</v>
      </c>
      <c r="P10" s="33">
        <v>135431</v>
      </c>
      <c r="Q10" s="33">
        <v>357882</v>
      </c>
      <c r="R10" s="33">
        <v>343171.21909859002</v>
      </c>
      <c r="S10" s="34">
        <v>0.3738658513875564</v>
      </c>
      <c r="T10" s="34">
        <v>8.2489435082454747</v>
      </c>
      <c r="U10" s="34">
        <v>27.879377603782597</v>
      </c>
      <c r="V10" s="34">
        <v>9.6383374127005563</v>
      </c>
      <c r="W10" s="34">
        <v>45.766658524728626</v>
      </c>
      <c r="X10" s="34">
        <v>0.39134983508455823</v>
      </c>
      <c r="Y10" s="34">
        <v>13.194871096399016</v>
      </c>
      <c r="Z10" s="34">
        <v>0.82495263077020431</v>
      </c>
      <c r="AA10" s="34">
        <v>14.411173562253779</v>
      </c>
      <c r="AB10" s="34">
        <v>4.2704630179927028</v>
      </c>
      <c r="AC10" s="34">
        <v>18.681636580246483</v>
      </c>
      <c r="AD10" s="34">
        <v>38.487493312210184</v>
      </c>
      <c r="AE10" s="34">
        <v>0.8208730345742371</v>
      </c>
      <c r="AF10" s="34">
        <v>0.15619025435988323</v>
      </c>
      <c r="AG10" s="34">
        <v>39.464556601144309</v>
      </c>
      <c r="AH10" s="34">
        <v>104.28671755750698</v>
      </c>
      <c r="AI10" s="41"/>
    </row>
    <row r="11" spans="1:37">
      <c r="A11" s="35" t="s">
        <v>16</v>
      </c>
      <c r="B11" s="42">
        <v>24</v>
      </c>
      <c r="C11" s="42">
        <v>884</v>
      </c>
      <c r="D11" s="42">
        <v>1075</v>
      </c>
      <c r="E11" s="42"/>
      <c r="F11" s="42">
        <v>1959</v>
      </c>
      <c r="G11" s="42"/>
      <c r="H11" s="42"/>
      <c r="I11" s="42"/>
      <c r="J11" s="42">
        <v>0</v>
      </c>
      <c r="K11" s="42">
        <v>676</v>
      </c>
      <c r="L11" s="42">
        <v>676</v>
      </c>
      <c r="M11" s="42">
        <v>2610</v>
      </c>
      <c r="N11" s="42"/>
      <c r="O11" s="42"/>
      <c r="P11" s="42">
        <v>2610</v>
      </c>
      <c r="Q11" s="42">
        <v>5269</v>
      </c>
      <c r="R11" s="42">
        <v>5184.5133147228007</v>
      </c>
      <c r="S11" s="42">
        <v>0.46291712535187507</v>
      </c>
      <c r="T11" s="42">
        <v>17.050780783794064</v>
      </c>
      <c r="U11" s="42">
        <v>20.734829573052739</v>
      </c>
      <c r="V11" s="42">
        <v>0</v>
      </c>
      <c r="W11" s="42">
        <v>37.785610356846803</v>
      </c>
      <c r="X11" s="43">
        <v>0</v>
      </c>
      <c r="Y11" s="43">
        <v>0</v>
      </c>
      <c r="Z11" s="43">
        <v>0</v>
      </c>
      <c r="AA11" s="43">
        <v>0</v>
      </c>
      <c r="AB11" s="43">
        <v>13.038832364077816</v>
      </c>
      <c r="AC11" s="43">
        <v>13.038832364077816</v>
      </c>
      <c r="AD11" s="43">
        <v>50.342237382016407</v>
      </c>
      <c r="AE11" s="43">
        <v>0</v>
      </c>
      <c r="AF11" s="43">
        <v>0</v>
      </c>
      <c r="AG11" s="43">
        <v>50.342237382016407</v>
      </c>
      <c r="AH11" s="43">
        <v>101.62959722829289</v>
      </c>
      <c r="AI11" s="41"/>
    </row>
    <row r="12" spans="1:37">
      <c r="A12" s="35" t="s">
        <v>17</v>
      </c>
      <c r="B12" s="42">
        <v>8</v>
      </c>
      <c r="C12" s="42"/>
      <c r="D12" s="42">
        <v>2661</v>
      </c>
      <c r="E12" s="42">
        <v>259</v>
      </c>
      <c r="F12" s="42">
        <v>2920</v>
      </c>
      <c r="G12" s="42"/>
      <c r="H12" s="42">
        <v>1271</v>
      </c>
      <c r="I12" s="42"/>
      <c r="J12" s="42">
        <v>1271</v>
      </c>
      <c r="K12" s="42">
        <v>248</v>
      </c>
      <c r="L12" s="42">
        <v>1519</v>
      </c>
      <c r="M12" s="42">
        <v>1758</v>
      </c>
      <c r="N12" s="42"/>
      <c r="O12" s="42"/>
      <c r="P12" s="42">
        <v>1758</v>
      </c>
      <c r="Q12" s="42">
        <v>6205</v>
      </c>
      <c r="R12" s="42">
        <v>6051.8462730197098</v>
      </c>
      <c r="S12" s="42">
        <v>0.13219106433131875</v>
      </c>
      <c r="T12" s="42">
        <v>0</v>
      </c>
      <c r="U12" s="42">
        <v>43.970052773204891</v>
      </c>
      <c r="V12" s="42">
        <v>4.2796857077264434</v>
      </c>
      <c r="W12" s="42">
        <v>48.249738480931335</v>
      </c>
      <c r="X12" s="43">
        <v>0</v>
      </c>
      <c r="Y12" s="43">
        <v>21.001855345638266</v>
      </c>
      <c r="Z12" s="43">
        <v>0</v>
      </c>
      <c r="AA12" s="43">
        <v>21.001855345638266</v>
      </c>
      <c r="AB12" s="43">
        <v>4.0979229942708804</v>
      </c>
      <c r="AC12" s="43">
        <v>25.099778339909147</v>
      </c>
      <c r="AD12" s="43">
        <v>29.04898638680729</v>
      </c>
      <c r="AE12" s="43">
        <v>0</v>
      </c>
      <c r="AF12" s="43">
        <v>0</v>
      </c>
      <c r="AG12" s="43">
        <v>29.04898638680729</v>
      </c>
      <c r="AH12" s="43">
        <v>102.5306942719791</v>
      </c>
      <c r="AI12" s="41"/>
    </row>
    <row r="13" spans="1:37">
      <c r="A13" s="35" t="s">
        <v>18</v>
      </c>
      <c r="B13" s="42">
        <v>48</v>
      </c>
      <c r="C13" s="42">
        <v>767</v>
      </c>
      <c r="D13" s="42">
        <v>2151</v>
      </c>
      <c r="E13" s="42">
        <v>814</v>
      </c>
      <c r="F13" s="42">
        <v>3732</v>
      </c>
      <c r="G13" s="42"/>
      <c r="H13" s="42">
        <v>1348</v>
      </c>
      <c r="I13" s="42"/>
      <c r="J13" s="42">
        <v>1348</v>
      </c>
      <c r="K13" s="42">
        <v>502</v>
      </c>
      <c r="L13" s="42">
        <v>1850</v>
      </c>
      <c r="M13" s="42">
        <v>5493</v>
      </c>
      <c r="N13" s="42">
        <v>121</v>
      </c>
      <c r="O13" s="42"/>
      <c r="P13" s="42">
        <v>5614</v>
      </c>
      <c r="Q13" s="42">
        <v>11244</v>
      </c>
      <c r="R13" s="42">
        <v>10872.12156704603</v>
      </c>
      <c r="S13" s="42">
        <v>0.44149616709116379</v>
      </c>
      <c r="T13" s="42">
        <v>7.0547408366442212</v>
      </c>
      <c r="U13" s="42">
        <v>19.784546987772782</v>
      </c>
      <c r="V13" s="42">
        <v>7.4870391669209866</v>
      </c>
      <c r="W13" s="42">
        <v>34.326326991337993</v>
      </c>
      <c r="X13" s="43">
        <v>0</v>
      </c>
      <c r="Y13" s="43">
        <v>12.398684025810185</v>
      </c>
      <c r="Z13" s="43">
        <v>0</v>
      </c>
      <c r="AA13" s="43">
        <v>12.398684025810185</v>
      </c>
      <c r="AB13" s="43">
        <v>4.6173140808284217</v>
      </c>
      <c r="AC13" s="43">
        <v>17.015998106638605</v>
      </c>
      <c r="AD13" s="43">
        <v>50.523717621495067</v>
      </c>
      <c r="AE13" s="43">
        <v>1.1129382545423088</v>
      </c>
      <c r="AF13" s="43">
        <v>0</v>
      </c>
      <c r="AG13" s="43">
        <v>51.636655876037374</v>
      </c>
      <c r="AH13" s="43">
        <v>103.42047714110514</v>
      </c>
      <c r="AI13" s="41"/>
    </row>
    <row r="14" spans="1:37">
      <c r="A14" s="35" t="s">
        <v>19</v>
      </c>
      <c r="B14" s="42"/>
      <c r="C14" s="42">
        <v>687</v>
      </c>
      <c r="D14" s="42">
        <v>1134</v>
      </c>
      <c r="E14" s="42">
        <v>154</v>
      </c>
      <c r="F14" s="42">
        <v>1975</v>
      </c>
      <c r="G14" s="42"/>
      <c r="H14" s="42"/>
      <c r="I14" s="42"/>
      <c r="J14" s="42">
        <v>0</v>
      </c>
      <c r="K14" s="42"/>
      <c r="L14" s="42">
        <v>0</v>
      </c>
      <c r="M14" s="42">
        <v>2180</v>
      </c>
      <c r="N14" s="42"/>
      <c r="O14" s="42"/>
      <c r="P14" s="42">
        <v>2180</v>
      </c>
      <c r="Q14" s="42">
        <v>4155</v>
      </c>
      <c r="R14" s="42">
        <v>4184.5421994990602</v>
      </c>
      <c r="S14" s="42">
        <v>0</v>
      </c>
      <c r="T14" s="42">
        <v>16.4175665400684</v>
      </c>
      <c r="U14" s="42">
        <v>27.099738655658754</v>
      </c>
      <c r="V14" s="42">
        <v>3.6802114223734113</v>
      </c>
      <c r="W14" s="42">
        <v>47.197516618100572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52.096499355675562</v>
      </c>
      <c r="AE14" s="43">
        <v>0</v>
      </c>
      <c r="AF14" s="43">
        <v>0</v>
      </c>
      <c r="AG14" s="43">
        <v>52.096499355675562</v>
      </c>
      <c r="AH14" s="43">
        <v>99.294015973776126</v>
      </c>
      <c r="AI14" s="41"/>
    </row>
    <row r="15" spans="1:37">
      <c r="A15" s="35" t="s">
        <v>20</v>
      </c>
      <c r="B15" s="42"/>
      <c r="C15" s="42"/>
      <c r="D15" s="42">
        <v>309</v>
      </c>
      <c r="E15" s="42">
        <v>522</v>
      </c>
      <c r="F15" s="42">
        <v>831</v>
      </c>
      <c r="G15" s="42"/>
      <c r="H15" s="42"/>
      <c r="I15" s="42"/>
      <c r="J15" s="42">
        <v>0</v>
      </c>
      <c r="K15" s="42">
        <v>1156</v>
      </c>
      <c r="L15" s="42">
        <v>1156</v>
      </c>
      <c r="M15" s="42">
        <v>3667</v>
      </c>
      <c r="N15" s="42"/>
      <c r="O15" s="42"/>
      <c r="P15" s="42">
        <v>3667</v>
      </c>
      <c r="Q15" s="42">
        <v>5654</v>
      </c>
      <c r="R15" s="42">
        <v>5562.6918651577107</v>
      </c>
      <c r="S15" s="42">
        <v>0</v>
      </c>
      <c r="T15" s="42">
        <v>0</v>
      </c>
      <c r="U15" s="42">
        <v>5.5548645779832242</v>
      </c>
      <c r="V15" s="42">
        <v>9.383945986107582</v>
      </c>
      <c r="W15" s="42">
        <v>14.938810564090806</v>
      </c>
      <c r="X15" s="43">
        <v>0</v>
      </c>
      <c r="Y15" s="43">
        <v>0</v>
      </c>
      <c r="Z15" s="43">
        <v>0</v>
      </c>
      <c r="AA15" s="43">
        <v>0</v>
      </c>
      <c r="AB15" s="43">
        <v>20.781305670383841</v>
      </c>
      <c r="AC15" s="43">
        <v>20.781305670383841</v>
      </c>
      <c r="AD15" s="43">
        <v>65.921321707004793</v>
      </c>
      <c r="AE15" s="43">
        <v>0</v>
      </c>
      <c r="AF15" s="43">
        <v>0</v>
      </c>
      <c r="AG15" s="43">
        <v>65.921321707004793</v>
      </c>
      <c r="AH15" s="43">
        <v>101.64143794147944</v>
      </c>
      <c r="AI15" s="41"/>
    </row>
    <row r="16" spans="1:37">
      <c r="A16" s="35" t="s">
        <v>21</v>
      </c>
      <c r="B16" s="42"/>
      <c r="C16" s="42">
        <v>115</v>
      </c>
      <c r="D16" s="42"/>
      <c r="E16" s="42"/>
      <c r="F16" s="42">
        <v>115</v>
      </c>
      <c r="G16" s="42"/>
      <c r="H16" s="42"/>
      <c r="I16" s="42"/>
      <c r="J16" s="42">
        <v>0</v>
      </c>
      <c r="K16" s="42"/>
      <c r="L16" s="42">
        <v>0</v>
      </c>
      <c r="M16" s="42">
        <v>273</v>
      </c>
      <c r="N16" s="42"/>
      <c r="O16" s="42"/>
      <c r="P16" s="42">
        <v>273</v>
      </c>
      <c r="Q16" s="42">
        <v>388</v>
      </c>
      <c r="R16" s="42">
        <v>391.36780374481003</v>
      </c>
      <c r="S16" s="42">
        <v>0</v>
      </c>
      <c r="T16" s="42">
        <v>29.384123808760044</v>
      </c>
      <c r="U16" s="42">
        <v>0</v>
      </c>
      <c r="V16" s="42">
        <v>0</v>
      </c>
      <c r="W16" s="42">
        <v>29.384123808760044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69.755354780795571</v>
      </c>
      <c r="AE16" s="43">
        <v>0</v>
      </c>
      <c r="AF16" s="43">
        <v>0</v>
      </c>
      <c r="AG16" s="43">
        <v>69.755354780795571</v>
      </c>
      <c r="AH16" s="43">
        <v>99.139478589555623</v>
      </c>
      <c r="AI16" s="41"/>
    </row>
    <row r="17" spans="1:35">
      <c r="A17" s="35" t="s">
        <v>22</v>
      </c>
      <c r="B17" s="42"/>
      <c r="C17" s="42">
        <v>1304</v>
      </c>
      <c r="D17" s="42">
        <v>12613</v>
      </c>
      <c r="E17" s="42">
        <v>4936</v>
      </c>
      <c r="F17" s="42">
        <v>18853</v>
      </c>
      <c r="G17" s="42"/>
      <c r="H17" s="42">
        <v>4071</v>
      </c>
      <c r="I17" s="42">
        <v>221</v>
      </c>
      <c r="J17" s="42">
        <v>4292</v>
      </c>
      <c r="K17" s="42">
        <v>1272</v>
      </c>
      <c r="L17" s="42">
        <v>5564</v>
      </c>
      <c r="M17" s="42">
        <v>5801</v>
      </c>
      <c r="N17" s="42">
        <v>458</v>
      </c>
      <c r="O17" s="42"/>
      <c r="P17" s="42">
        <v>6259</v>
      </c>
      <c r="Q17" s="42">
        <v>30676</v>
      </c>
      <c r="R17" s="42">
        <v>27998.412015727121</v>
      </c>
      <c r="S17" s="42">
        <v>0</v>
      </c>
      <c r="T17" s="42">
        <v>4.6574069960379321</v>
      </c>
      <c r="U17" s="42">
        <v>45.04898346704482</v>
      </c>
      <c r="V17" s="42">
        <v>17.62957126721107</v>
      </c>
      <c r="W17" s="42">
        <v>67.335961730293818</v>
      </c>
      <c r="X17" s="43">
        <v>0</v>
      </c>
      <c r="Y17" s="43">
        <v>14.540110338090814</v>
      </c>
      <c r="Z17" s="43">
        <v>0.78933048015673546</v>
      </c>
      <c r="AA17" s="43">
        <v>15.32944081824755</v>
      </c>
      <c r="AB17" s="43">
        <v>4.5431147998161423</v>
      </c>
      <c r="AC17" s="43">
        <v>19.872555618063693</v>
      </c>
      <c r="AD17" s="43">
        <v>20.719032196331323</v>
      </c>
      <c r="AE17" s="43">
        <v>1.635807058424366</v>
      </c>
      <c r="AF17" s="43">
        <v>0</v>
      </c>
      <c r="AG17" s="43">
        <v>22.354839254755689</v>
      </c>
      <c r="AH17" s="43">
        <v>109.56335660311321</v>
      </c>
      <c r="AI17" s="41"/>
    </row>
    <row r="18" spans="1:35">
      <c r="A18" s="35" t="s">
        <v>23</v>
      </c>
      <c r="B18" s="42">
        <v>51</v>
      </c>
      <c r="C18" s="42">
        <v>452</v>
      </c>
      <c r="D18" s="42">
        <v>360</v>
      </c>
      <c r="E18" s="42"/>
      <c r="F18" s="42">
        <v>812</v>
      </c>
      <c r="G18" s="42"/>
      <c r="H18" s="42"/>
      <c r="I18" s="42"/>
      <c r="J18" s="42">
        <v>0</v>
      </c>
      <c r="K18" s="42">
        <v>166</v>
      </c>
      <c r="L18" s="42">
        <v>166</v>
      </c>
      <c r="M18" s="42">
        <v>1154</v>
      </c>
      <c r="N18" s="42"/>
      <c r="O18" s="42"/>
      <c r="P18" s="42">
        <v>1154</v>
      </c>
      <c r="Q18" s="42">
        <v>2183</v>
      </c>
      <c r="R18" s="42">
        <v>2243.7804961704369</v>
      </c>
      <c r="S18" s="42">
        <v>2.2729496083526906</v>
      </c>
      <c r="T18" s="42">
        <v>20.144572999517962</v>
      </c>
      <c r="U18" s="42">
        <v>16.044350176607228</v>
      </c>
      <c r="V18" s="42">
        <v>0</v>
      </c>
      <c r="W18" s="42">
        <v>36.188923176125186</v>
      </c>
      <c r="X18" s="43">
        <v>0</v>
      </c>
      <c r="Y18" s="43">
        <v>0</v>
      </c>
      <c r="Z18" s="43">
        <v>0</v>
      </c>
      <c r="AA18" s="43">
        <v>0</v>
      </c>
      <c r="AB18" s="43">
        <v>7.3982281369911096</v>
      </c>
      <c r="AC18" s="43">
        <v>7.3982281369911096</v>
      </c>
      <c r="AD18" s="43">
        <v>51.431055843902051</v>
      </c>
      <c r="AE18" s="43">
        <v>0</v>
      </c>
      <c r="AF18" s="43">
        <v>0</v>
      </c>
      <c r="AG18" s="43">
        <v>51.431055843902051</v>
      </c>
      <c r="AH18" s="43">
        <v>97.291156765371042</v>
      </c>
      <c r="AI18" s="41"/>
    </row>
    <row r="19" spans="1:35">
      <c r="A19" s="35" t="s">
        <v>24</v>
      </c>
      <c r="B19" s="42">
        <v>35</v>
      </c>
      <c r="C19" s="42"/>
      <c r="D19" s="42">
        <v>1754</v>
      </c>
      <c r="E19" s="42">
        <v>93</v>
      </c>
      <c r="F19" s="42">
        <v>1847</v>
      </c>
      <c r="G19" s="42"/>
      <c r="H19" s="42"/>
      <c r="I19" s="42"/>
      <c r="J19" s="42">
        <v>0</v>
      </c>
      <c r="K19" s="42"/>
      <c r="L19" s="42">
        <v>0</v>
      </c>
      <c r="M19" s="42">
        <v>3866</v>
      </c>
      <c r="N19" s="42"/>
      <c r="O19" s="42"/>
      <c r="P19" s="42">
        <v>3866</v>
      </c>
      <c r="Q19" s="42">
        <v>5748</v>
      </c>
      <c r="R19" s="42">
        <v>5317.62856877592</v>
      </c>
      <c r="S19" s="42">
        <v>0.65818812930096671</v>
      </c>
      <c r="T19" s="42">
        <v>0</v>
      </c>
      <c r="U19" s="42">
        <v>32.984627965539879</v>
      </c>
      <c r="V19" s="42">
        <v>1.7488998864282832</v>
      </c>
      <c r="W19" s="42">
        <v>34.733527851968162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72.70158022507249</v>
      </c>
      <c r="AE19" s="43">
        <v>0</v>
      </c>
      <c r="AF19" s="43">
        <v>0</v>
      </c>
      <c r="AG19" s="43">
        <v>72.70158022507249</v>
      </c>
      <c r="AH19" s="43">
        <v>108.09329620634162</v>
      </c>
      <c r="AI19" s="41"/>
    </row>
    <row r="20" spans="1:35">
      <c r="A20" s="35" t="s">
        <v>25</v>
      </c>
      <c r="B20" s="42"/>
      <c r="C20" s="42"/>
      <c r="D20" s="42">
        <v>340</v>
      </c>
      <c r="E20" s="42"/>
      <c r="F20" s="42">
        <v>340</v>
      </c>
      <c r="G20" s="42"/>
      <c r="H20" s="42"/>
      <c r="I20" s="42"/>
      <c r="J20" s="42">
        <v>0</v>
      </c>
      <c r="K20" s="42"/>
      <c r="L20" s="42">
        <v>0</v>
      </c>
      <c r="M20" s="42">
        <v>478</v>
      </c>
      <c r="N20" s="42"/>
      <c r="O20" s="42"/>
      <c r="P20" s="42">
        <v>478</v>
      </c>
      <c r="Q20" s="42">
        <v>818</v>
      </c>
      <c r="R20" s="42">
        <v>704.11647413026708</v>
      </c>
      <c r="S20" s="42">
        <v>0</v>
      </c>
      <c r="T20" s="42">
        <v>0</v>
      </c>
      <c r="U20" s="42">
        <v>48.287465567393802</v>
      </c>
      <c r="V20" s="42">
        <v>0</v>
      </c>
      <c r="W20" s="42">
        <v>48.287465567393802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67.886495709453641</v>
      </c>
      <c r="AE20" s="43">
        <v>0</v>
      </c>
      <c r="AF20" s="43">
        <v>0</v>
      </c>
      <c r="AG20" s="43">
        <v>67.886495709453641</v>
      </c>
      <c r="AH20" s="43">
        <v>116.17396127684745</v>
      </c>
      <c r="AI20" s="41"/>
    </row>
    <row r="21" spans="1:35">
      <c r="A21" s="35" t="s">
        <v>26</v>
      </c>
      <c r="B21" s="42"/>
      <c r="C21" s="42">
        <v>778</v>
      </c>
      <c r="D21" s="42">
        <v>1303</v>
      </c>
      <c r="E21" s="42">
        <v>686</v>
      </c>
      <c r="F21" s="42">
        <v>2767</v>
      </c>
      <c r="G21" s="42"/>
      <c r="H21" s="42">
        <v>1380</v>
      </c>
      <c r="I21" s="42"/>
      <c r="J21" s="42">
        <v>1380</v>
      </c>
      <c r="K21" s="42"/>
      <c r="L21" s="42">
        <v>1380</v>
      </c>
      <c r="M21" s="42">
        <v>1894</v>
      </c>
      <c r="N21" s="42"/>
      <c r="O21" s="42"/>
      <c r="P21" s="42">
        <v>1894</v>
      </c>
      <c r="Q21" s="42">
        <v>6041</v>
      </c>
      <c r="R21" s="42">
        <v>5146.9639777943203</v>
      </c>
      <c r="S21" s="42">
        <v>0</v>
      </c>
      <c r="T21" s="42">
        <v>15.115707111154178</v>
      </c>
      <c r="U21" s="42">
        <v>25.315895071765933</v>
      </c>
      <c r="V21" s="42">
        <v>13.328245601866023</v>
      </c>
      <c r="W21" s="42">
        <v>53.759847784786132</v>
      </c>
      <c r="X21" s="43">
        <v>0</v>
      </c>
      <c r="Y21" s="43">
        <v>26.811922639322322</v>
      </c>
      <c r="Z21" s="43">
        <v>0</v>
      </c>
      <c r="AA21" s="43">
        <v>26.811922639322322</v>
      </c>
      <c r="AB21" s="43">
        <v>0</v>
      </c>
      <c r="AC21" s="43">
        <v>26.811922639322322</v>
      </c>
      <c r="AD21" s="43">
        <v>36.798392375997445</v>
      </c>
      <c r="AE21" s="43">
        <v>0</v>
      </c>
      <c r="AF21" s="43">
        <v>0</v>
      </c>
      <c r="AG21" s="43">
        <v>36.798392375997445</v>
      </c>
      <c r="AH21" s="43">
        <v>117.3701628001059</v>
      </c>
      <c r="AI21" s="41"/>
    </row>
    <row r="22" spans="1:35">
      <c r="A22" s="35" t="s">
        <v>27</v>
      </c>
      <c r="B22" s="42"/>
      <c r="C22" s="42">
        <v>670</v>
      </c>
      <c r="D22" s="42">
        <v>504</v>
      </c>
      <c r="E22" s="42">
        <v>92</v>
      </c>
      <c r="F22" s="42">
        <v>1266</v>
      </c>
      <c r="G22" s="42"/>
      <c r="H22" s="42"/>
      <c r="I22" s="42"/>
      <c r="J22" s="42">
        <v>0</v>
      </c>
      <c r="K22" s="42"/>
      <c r="L22" s="42">
        <v>0</v>
      </c>
      <c r="M22" s="42">
        <v>495</v>
      </c>
      <c r="N22" s="42"/>
      <c r="O22" s="42"/>
      <c r="P22" s="42">
        <v>495</v>
      </c>
      <c r="Q22" s="42">
        <v>1761</v>
      </c>
      <c r="R22" s="42">
        <v>1644.233423895987</v>
      </c>
      <c r="S22" s="42">
        <v>0</v>
      </c>
      <c r="T22" s="42">
        <v>40.748472221933355</v>
      </c>
      <c r="U22" s="42">
        <v>30.652582089334938</v>
      </c>
      <c r="V22" s="42">
        <v>5.5953126036087593</v>
      </c>
      <c r="W22" s="42">
        <v>76.996366914877058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30.105214552025387</v>
      </c>
      <c r="AE22" s="43">
        <v>0</v>
      </c>
      <c r="AF22" s="43">
        <v>0</v>
      </c>
      <c r="AG22" s="43">
        <v>30.105214552025387</v>
      </c>
      <c r="AH22" s="43">
        <v>107.10158146690245</v>
      </c>
      <c r="AI22" s="41"/>
    </row>
    <row r="23" spans="1:35">
      <c r="A23" s="35" t="s">
        <v>28</v>
      </c>
      <c r="B23" s="42"/>
      <c r="C23" s="42">
        <v>608</v>
      </c>
      <c r="D23" s="42"/>
      <c r="E23" s="42"/>
      <c r="F23" s="42">
        <v>608</v>
      </c>
      <c r="G23" s="42"/>
      <c r="H23" s="42"/>
      <c r="I23" s="42"/>
      <c r="J23" s="42">
        <v>0</v>
      </c>
      <c r="K23" s="42"/>
      <c r="L23" s="42">
        <v>0</v>
      </c>
      <c r="M23" s="42">
        <v>1484</v>
      </c>
      <c r="N23" s="42"/>
      <c r="O23" s="42"/>
      <c r="P23" s="42">
        <v>1484</v>
      </c>
      <c r="Q23" s="42">
        <v>2092</v>
      </c>
      <c r="R23" s="42">
        <v>1664.882448610726</v>
      </c>
      <c r="S23" s="42">
        <v>0</v>
      </c>
      <c r="T23" s="42">
        <v>36.519094817015478</v>
      </c>
      <c r="U23" s="42">
        <v>0</v>
      </c>
      <c r="V23" s="42">
        <v>0</v>
      </c>
      <c r="W23" s="42">
        <v>36.519094817015478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89.13542221784698</v>
      </c>
      <c r="AE23" s="43">
        <v>0</v>
      </c>
      <c r="AF23" s="43">
        <v>0</v>
      </c>
      <c r="AG23" s="43">
        <v>89.13542221784698</v>
      </c>
      <c r="AH23" s="43">
        <v>125.65451703486245</v>
      </c>
      <c r="AI23" s="41"/>
    </row>
    <row r="24" spans="1:35">
      <c r="A24" s="35" t="s">
        <v>29</v>
      </c>
      <c r="B24" s="42">
        <v>151</v>
      </c>
      <c r="C24" s="42"/>
      <c r="D24" s="42">
        <v>1443</v>
      </c>
      <c r="E24" s="42">
        <v>413</v>
      </c>
      <c r="F24" s="42">
        <v>1856</v>
      </c>
      <c r="G24" s="42"/>
      <c r="H24" s="42">
        <v>1302</v>
      </c>
      <c r="I24" s="42"/>
      <c r="J24" s="42">
        <v>1302</v>
      </c>
      <c r="K24" s="42">
        <v>1970</v>
      </c>
      <c r="L24" s="42">
        <v>3272</v>
      </c>
      <c r="M24" s="42">
        <v>4872</v>
      </c>
      <c r="N24" s="42">
        <v>135</v>
      </c>
      <c r="O24" s="42"/>
      <c r="P24" s="42">
        <v>5007</v>
      </c>
      <c r="Q24" s="42">
        <v>10286</v>
      </c>
      <c r="R24" s="42">
        <v>10236.895102502691</v>
      </c>
      <c r="S24" s="42">
        <v>1.4750566308243589</v>
      </c>
      <c r="T24" s="42">
        <v>0</v>
      </c>
      <c r="U24" s="42">
        <v>14.096070981983774</v>
      </c>
      <c r="V24" s="42">
        <v>4.0344264141090083</v>
      </c>
      <c r="W24" s="42">
        <v>18.130497396092782</v>
      </c>
      <c r="X24" s="43">
        <v>0</v>
      </c>
      <c r="Y24" s="43">
        <v>12.718700220750435</v>
      </c>
      <c r="Z24" s="43">
        <v>0</v>
      </c>
      <c r="AA24" s="43">
        <v>12.718700220750435</v>
      </c>
      <c r="AB24" s="43">
        <v>19.244116309430378</v>
      </c>
      <c r="AC24" s="43">
        <v>31.96281653018081</v>
      </c>
      <c r="AD24" s="43">
        <v>47.592555664743557</v>
      </c>
      <c r="AE24" s="43">
        <v>1.3187592394787315</v>
      </c>
      <c r="AF24" s="43">
        <v>0</v>
      </c>
      <c r="AG24" s="43">
        <v>48.911314904222287</v>
      </c>
      <c r="AH24" s="43">
        <v>100.47968546132024</v>
      </c>
      <c r="AI24" s="41"/>
    </row>
    <row r="25" spans="1:35">
      <c r="A25" s="35" t="s">
        <v>30</v>
      </c>
      <c r="B25" s="42">
        <v>50</v>
      </c>
      <c r="C25" s="42">
        <v>1904</v>
      </c>
      <c r="D25" s="42">
        <v>2445</v>
      </c>
      <c r="E25" s="42">
        <v>725</v>
      </c>
      <c r="F25" s="42">
        <v>5074</v>
      </c>
      <c r="G25" s="42"/>
      <c r="H25" s="42">
        <v>1243</v>
      </c>
      <c r="I25" s="42"/>
      <c r="J25" s="42">
        <v>1243</v>
      </c>
      <c r="K25" s="42"/>
      <c r="L25" s="42">
        <v>1243</v>
      </c>
      <c r="M25" s="42">
        <v>5080</v>
      </c>
      <c r="N25" s="42"/>
      <c r="O25" s="42"/>
      <c r="P25" s="42">
        <v>5080</v>
      </c>
      <c r="Q25" s="42">
        <v>11447</v>
      </c>
      <c r="R25" s="42">
        <v>9850.4200764900397</v>
      </c>
      <c r="S25" s="42">
        <v>0.50759256571539335</v>
      </c>
      <c r="T25" s="42">
        <v>19.329124902442178</v>
      </c>
      <c r="U25" s="42">
        <v>24.821276463482732</v>
      </c>
      <c r="V25" s="42">
        <v>7.3600922028732025</v>
      </c>
      <c r="W25" s="42">
        <v>51.510493568798111</v>
      </c>
      <c r="X25" s="43">
        <v>0</v>
      </c>
      <c r="Y25" s="43">
        <v>12.61875118368468</v>
      </c>
      <c r="Z25" s="43">
        <v>0</v>
      </c>
      <c r="AA25" s="43">
        <v>12.61875118368468</v>
      </c>
      <c r="AB25" s="43">
        <v>0</v>
      </c>
      <c r="AC25" s="43">
        <v>12.61875118368468</v>
      </c>
      <c r="AD25" s="43">
        <v>51.571404676683962</v>
      </c>
      <c r="AE25" s="43">
        <v>0</v>
      </c>
      <c r="AF25" s="43">
        <v>0</v>
      </c>
      <c r="AG25" s="43">
        <v>51.571404676683962</v>
      </c>
      <c r="AH25" s="43">
        <v>116.20824199488213</v>
      </c>
      <c r="AI25" s="41"/>
    </row>
    <row r="26" spans="1:35">
      <c r="A26" s="35" t="s">
        <v>31</v>
      </c>
      <c r="B26" s="42"/>
      <c r="C26" s="42"/>
      <c r="D26" s="42">
        <v>415</v>
      </c>
      <c r="E26" s="42"/>
      <c r="F26" s="42">
        <v>415</v>
      </c>
      <c r="G26" s="42"/>
      <c r="H26" s="42"/>
      <c r="I26" s="42"/>
      <c r="J26" s="42">
        <v>0</v>
      </c>
      <c r="K26" s="42"/>
      <c r="L26" s="42">
        <v>0</v>
      </c>
      <c r="M26" s="42">
        <v>819</v>
      </c>
      <c r="N26" s="42"/>
      <c r="O26" s="42"/>
      <c r="P26" s="42">
        <v>819</v>
      </c>
      <c r="Q26" s="42">
        <v>1234</v>
      </c>
      <c r="R26" s="42">
        <v>1206.88692741151</v>
      </c>
      <c r="S26" s="42">
        <v>0</v>
      </c>
      <c r="T26" s="42">
        <v>0</v>
      </c>
      <c r="U26" s="42">
        <v>34.385988494388442</v>
      </c>
      <c r="V26" s="42">
        <v>0</v>
      </c>
      <c r="W26" s="42">
        <v>34.385988494388442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67.860541149166593</v>
      </c>
      <c r="AE26" s="43">
        <v>0</v>
      </c>
      <c r="AF26" s="43">
        <v>0</v>
      </c>
      <c r="AG26" s="43">
        <v>67.860541149166593</v>
      </c>
      <c r="AH26" s="43">
        <v>102.24652964355502</v>
      </c>
      <c r="AI26" s="41"/>
    </row>
    <row r="27" spans="1:35">
      <c r="A27" s="35" t="s">
        <v>32</v>
      </c>
      <c r="B27" s="42">
        <v>40</v>
      </c>
      <c r="C27" s="42">
        <v>1711</v>
      </c>
      <c r="D27" s="42">
        <v>8116</v>
      </c>
      <c r="E27" s="42">
        <v>3415</v>
      </c>
      <c r="F27" s="42">
        <v>13242</v>
      </c>
      <c r="G27" s="42"/>
      <c r="H27" s="42">
        <v>9788</v>
      </c>
      <c r="I27" s="42">
        <v>141</v>
      </c>
      <c r="J27" s="42">
        <v>9929</v>
      </c>
      <c r="K27" s="42">
        <v>1342</v>
      </c>
      <c r="L27" s="42">
        <v>11271</v>
      </c>
      <c r="M27" s="42">
        <v>10200</v>
      </c>
      <c r="N27" s="42">
        <v>79</v>
      </c>
      <c r="O27" s="42"/>
      <c r="P27" s="42">
        <v>10279</v>
      </c>
      <c r="Q27" s="42">
        <v>34832</v>
      </c>
      <c r="R27" s="42">
        <v>32928.174209930803</v>
      </c>
      <c r="S27" s="42">
        <v>0.1214765196059258</v>
      </c>
      <c r="T27" s="42">
        <v>5.1961581261434766</v>
      </c>
      <c r="U27" s="42">
        <v>24.647585828042349</v>
      </c>
      <c r="V27" s="42">
        <v>10.371057861355917</v>
      </c>
      <c r="W27" s="42">
        <v>40.21480181554174</v>
      </c>
      <c r="X27" s="43">
        <v>0</v>
      </c>
      <c r="Y27" s="43">
        <v>29.725304347570049</v>
      </c>
      <c r="Z27" s="43">
        <v>0.42820473161088851</v>
      </c>
      <c r="AA27" s="43">
        <v>30.153509079180935</v>
      </c>
      <c r="AB27" s="43">
        <v>4.0755372327788111</v>
      </c>
      <c r="AC27" s="43">
        <v>34.229046311959749</v>
      </c>
      <c r="AD27" s="43">
        <v>30.976512499511085</v>
      </c>
      <c r="AE27" s="43">
        <v>0.2399161262217035</v>
      </c>
      <c r="AF27" s="43">
        <v>0</v>
      </c>
      <c r="AG27" s="43">
        <v>31.216428625732785</v>
      </c>
      <c r="AH27" s="43">
        <v>105.78175327284021</v>
      </c>
      <c r="AI27" s="41"/>
    </row>
    <row r="28" spans="1:35">
      <c r="A28" s="35" t="s">
        <v>33</v>
      </c>
      <c r="B28" s="42"/>
      <c r="C28" s="42">
        <v>792</v>
      </c>
      <c r="D28" s="42"/>
      <c r="E28" s="42"/>
      <c r="F28" s="42">
        <v>792</v>
      </c>
      <c r="G28" s="42"/>
      <c r="H28" s="42"/>
      <c r="I28" s="42"/>
      <c r="J28" s="42">
        <v>0</v>
      </c>
      <c r="K28" s="42">
        <v>526</v>
      </c>
      <c r="L28" s="42">
        <v>526</v>
      </c>
      <c r="M28" s="42">
        <v>998</v>
      </c>
      <c r="N28" s="42"/>
      <c r="O28" s="42"/>
      <c r="P28" s="42">
        <v>998</v>
      </c>
      <c r="Q28" s="42">
        <v>2316</v>
      </c>
      <c r="R28" s="42">
        <v>2191.8408427206468</v>
      </c>
      <c r="S28" s="42">
        <v>0</v>
      </c>
      <c r="T28" s="42">
        <v>36.134010488504323</v>
      </c>
      <c r="U28" s="42">
        <v>0</v>
      </c>
      <c r="V28" s="42">
        <v>0</v>
      </c>
      <c r="W28" s="42">
        <v>36.134010488504323</v>
      </c>
      <c r="X28" s="43">
        <v>0</v>
      </c>
      <c r="Y28" s="43">
        <v>0</v>
      </c>
      <c r="Z28" s="43">
        <v>0</v>
      </c>
      <c r="AA28" s="43">
        <v>0</v>
      </c>
      <c r="AB28" s="43">
        <v>23.99809282443595</v>
      </c>
      <c r="AC28" s="43">
        <v>23.99809282443595</v>
      </c>
      <c r="AD28" s="43">
        <v>45.532503115564786</v>
      </c>
      <c r="AE28" s="43">
        <v>0</v>
      </c>
      <c r="AF28" s="43">
        <v>0</v>
      </c>
      <c r="AG28" s="43">
        <v>45.532503115564786</v>
      </c>
      <c r="AH28" s="43">
        <v>105.66460642850505</v>
      </c>
      <c r="AI28" s="41"/>
    </row>
    <row r="29" spans="1:35">
      <c r="A29" s="35" t="s">
        <v>34</v>
      </c>
      <c r="B29" s="42">
        <v>41</v>
      </c>
      <c r="C29" s="42">
        <v>510</v>
      </c>
      <c r="D29" s="42"/>
      <c r="E29" s="42"/>
      <c r="F29" s="42">
        <v>510</v>
      </c>
      <c r="G29" s="42"/>
      <c r="H29" s="42"/>
      <c r="I29" s="42"/>
      <c r="J29" s="42">
        <v>0</v>
      </c>
      <c r="K29" s="42">
        <v>280</v>
      </c>
      <c r="L29" s="42">
        <v>280</v>
      </c>
      <c r="M29" s="42">
        <v>1836</v>
      </c>
      <c r="N29" s="42"/>
      <c r="O29" s="42"/>
      <c r="P29" s="42">
        <v>1836</v>
      </c>
      <c r="Q29" s="42">
        <v>2667</v>
      </c>
      <c r="R29" s="42">
        <v>3180.2683105445299</v>
      </c>
      <c r="S29" s="42">
        <v>1.2891994006939598</v>
      </c>
      <c r="T29" s="42">
        <v>16.036382789119987</v>
      </c>
      <c r="U29" s="42">
        <v>0</v>
      </c>
      <c r="V29" s="42">
        <v>0</v>
      </c>
      <c r="W29" s="42">
        <v>16.036382789119987</v>
      </c>
      <c r="X29" s="43">
        <v>0</v>
      </c>
      <c r="Y29" s="43">
        <v>0</v>
      </c>
      <c r="Z29" s="43">
        <v>0</v>
      </c>
      <c r="AA29" s="43">
        <v>0</v>
      </c>
      <c r="AB29" s="43">
        <v>8.8042885901050916</v>
      </c>
      <c r="AC29" s="43">
        <v>8.8042885901050916</v>
      </c>
      <c r="AD29" s="43">
        <v>57.730978040831957</v>
      </c>
      <c r="AE29" s="43">
        <v>0</v>
      </c>
      <c r="AF29" s="43">
        <v>0</v>
      </c>
      <c r="AG29" s="43">
        <v>57.730978040831957</v>
      </c>
      <c r="AH29" s="43">
        <v>83.860848820751002</v>
      </c>
      <c r="AI29" s="41"/>
    </row>
    <row r="30" spans="1:35">
      <c r="A30" s="35" t="s">
        <v>35</v>
      </c>
      <c r="B30" s="42">
        <v>50</v>
      </c>
      <c r="C30" s="42">
        <v>1926</v>
      </c>
      <c r="D30" s="42">
        <v>34502</v>
      </c>
      <c r="E30" s="42">
        <v>15908</v>
      </c>
      <c r="F30" s="42">
        <v>52336</v>
      </c>
      <c r="G30" s="42"/>
      <c r="H30" s="42">
        <v>13743</v>
      </c>
      <c r="I30" s="42">
        <v>2070</v>
      </c>
      <c r="J30" s="42">
        <v>15813</v>
      </c>
      <c r="K30" s="42"/>
      <c r="L30" s="42">
        <v>15813</v>
      </c>
      <c r="M30" s="42">
        <v>22569</v>
      </c>
      <c r="N30" s="42">
        <v>1250</v>
      </c>
      <c r="O30" s="42">
        <v>536</v>
      </c>
      <c r="P30" s="42">
        <v>24355</v>
      </c>
      <c r="Q30" s="42">
        <v>92554</v>
      </c>
      <c r="R30" s="42">
        <v>89727.263302364197</v>
      </c>
      <c r="S30" s="42">
        <v>5.5724423279811058E-2</v>
      </c>
      <c r="T30" s="42">
        <v>2.1465047847383221</v>
      </c>
      <c r="U30" s="42">
        <v>38.452081040000827</v>
      </c>
      <c r="V30" s="42">
        <v>17.729282510704685</v>
      </c>
      <c r="W30" s="42">
        <v>58.327868335443831</v>
      </c>
      <c r="X30" s="43">
        <v>0</v>
      </c>
      <c r="Y30" s="43">
        <v>15.316414982688867</v>
      </c>
      <c r="Z30" s="43">
        <v>2.306991123784178</v>
      </c>
      <c r="AA30" s="43">
        <v>17.623406106473048</v>
      </c>
      <c r="AB30" s="43">
        <v>0</v>
      </c>
      <c r="AC30" s="43">
        <v>17.623406106473048</v>
      </c>
      <c r="AD30" s="43">
        <v>25.152890180041116</v>
      </c>
      <c r="AE30" s="43">
        <v>1.3931105819952765</v>
      </c>
      <c r="AF30" s="43">
        <v>0.59736581755957452</v>
      </c>
      <c r="AG30" s="43">
        <v>27.143366579595966</v>
      </c>
      <c r="AH30" s="43">
        <v>103.15036544479266</v>
      </c>
      <c r="AI30" s="41"/>
    </row>
    <row r="31" spans="1:35">
      <c r="A31" s="35" t="s">
        <v>36</v>
      </c>
      <c r="B31" s="42"/>
      <c r="C31" s="42">
        <v>594</v>
      </c>
      <c r="D31" s="42">
        <v>1035</v>
      </c>
      <c r="E31" s="42">
        <v>237</v>
      </c>
      <c r="F31" s="42">
        <v>1866</v>
      </c>
      <c r="G31" s="42"/>
      <c r="H31" s="42">
        <v>943</v>
      </c>
      <c r="I31" s="42"/>
      <c r="J31" s="42">
        <v>943</v>
      </c>
      <c r="K31" s="42"/>
      <c r="L31" s="42">
        <v>943</v>
      </c>
      <c r="M31" s="42">
        <v>279</v>
      </c>
      <c r="N31" s="42"/>
      <c r="O31" s="42"/>
      <c r="P31" s="42">
        <v>279</v>
      </c>
      <c r="Q31" s="42">
        <v>3088</v>
      </c>
      <c r="R31" s="42">
        <v>2528.3253756339709</v>
      </c>
      <c r="S31" s="42">
        <v>0</v>
      </c>
      <c r="T31" s="42">
        <v>23.493811584715676</v>
      </c>
      <c r="U31" s="42">
        <v>40.936186852156105</v>
      </c>
      <c r="V31" s="42">
        <v>9.3737935110734263</v>
      </c>
      <c r="W31" s="42">
        <v>73.803791947945214</v>
      </c>
      <c r="X31" s="43">
        <v>0</v>
      </c>
      <c r="Y31" s="43">
        <v>37.297414687520003</v>
      </c>
      <c r="Z31" s="43">
        <v>0</v>
      </c>
      <c r="AA31" s="43">
        <v>37.297414687520003</v>
      </c>
      <c r="AB31" s="43">
        <v>0</v>
      </c>
      <c r="AC31" s="43">
        <v>37.297414687520003</v>
      </c>
      <c r="AD31" s="43">
        <v>11.034972107972514</v>
      </c>
      <c r="AE31" s="43">
        <v>0</v>
      </c>
      <c r="AF31" s="43">
        <v>0</v>
      </c>
      <c r="AG31" s="43">
        <v>11.034972107972514</v>
      </c>
      <c r="AH31" s="43">
        <v>122.13617874343771</v>
      </c>
      <c r="AI31" s="41"/>
    </row>
    <row r="32" spans="1:35">
      <c r="A32" s="35" t="s">
        <v>37</v>
      </c>
      <c r="B32" s="42">
        <v>14</v>
      </c>
      <c r="C32" s="42"/>
      <c r="D32" s="42"/>
      <c r="E32" s="42">
        <v>68</v>
      </c>
      <c r="F32" s="42">
        <v>68</v>
      </c>
      <c r="G32" s="42"/>
      <c r="H32" s="42"/>
      <c r="I32" s="42"/>
      <c r="J32" s="42">
        <v>0</v>
      </c>
      <c r="K32" s="42">
        <v>360</v>
      </c>
      <c r="L32" s="42">
        <v>360</v>
      </c>
      <c r="M32" s="42">
        <v>1109</v>
      </c>
      <c r="N32" s="42"/>
      <c r="O32" s="42"/>
      <c r="P32" s="42">
        <v>1109</v>
      </c>
      <c r="Q32" s="42">
        <v>1551</v>
      </c>
      <c r="R32" s="42">
        <v>1661.8467457467882</v>
      </c>
      <c r="S32" s="42">
        <v>0.84243628576645824</v>
      </c>
      <c r="T32" s="42">
        <v>0</v>
      </c>
      <c r="U32" s="42">
        <v>0</v>
      </c>
      <c r="V32" s="42">
        <v>4.0918333880085118</v>
      </c>
      <c r="W32" s="42">
        <v>4.0918333880085118</v>
      </c>
      <c r="X32" s="43">
        <v>0</v>
      </c>
      <c r="Y32" s="43">
        <v>0</v>
      </c>
      <c r="Z32" s="43">
        <v>0</v>
      </c>
      <c r="AA32" s="43">
        <v>0</v>
      </c>
      <c r="AB32" s="43">
        <v>21.662647348280355</v>
      </c>
      <c r="AC32" s="43">
        <v>21.662647348280355</v>
      </c>
      <c r="AD32" s="43">
        <v>66.732988636785876</v>
      </c>
      <c r="AE32" s="43">
        <v>0</v>
      </c>
      <c r="AF32" s="43">
        <v>0</v>
      </c>
      <c r="AG32" s="43">
        <v>66.732988636785876</v>
      </c>
      <c r="AH32" s="43">
        <v>93.329905658841199</v>
      </c>
      <c r="AI32" s="41"/>
    </row>
    <row r="33" spans="1:35">
      <c r="A33" s="35" t="s">
        <v>38</v>
      </c>
      <c r="B33" s="42">
        <v>162</v>
      </c>
      <c r="C33" s="42">
        <v>874</v>
      </c>
      <c r="D33" s="42">
        <v>1067</v>
      </c>
      <c r="E33" s="42">
        <v>88</v>
      </c>
      <c r="F33" s="42">
        <v>2029</v>
      </c>
      <c r="G33" s="42"/>
      <c r="H33" s="42"/>
      <c r="I33" s="42"/>
      <c r="J33" s="42">
        <v>0</v>
      </c>
      <c r="K33" s="42">
        <v>1547</v>
      </c>
      <c r="L33" s="42">
        <v>1547</v>
      </c>
      <c r="M33" s="42">
        <v>4658</v>
      </c>
      <c r="N33" s="42">
        <v>285</v>
      </c>
      <c r="O33" s="42"/>
      <c r="P33" s="42">
        <v>4943</v>
      </c>
      <c r="Q33" s="42">
        <v>8681</v>
      </c>
      <c r="R33" s="42">
        <v>9037.3719769819891</v>
      </c>
      <c r="S33" s="42">
        <v>1.7925565132497683</v>
      </c>
      <c r="T33" s="42">
        <v>9.6709530406191213</v>
      </c>
      <c r="U33" s="42">
        <v>11.806529627391992</v>
      </c>
      <c r="V33" s="42">
        <v>0.97373440225913332</v>
      </c>
      <c r="W33" s="42">
        <v>22.451217070270246</v>
      </c>
      <c r="X33" s="43">
        <v>0</v>
      </c>
      <c r="Y33" s="43">
        <v>0</v>
      </c>
      <c r="Z33" s="43">
        <v>0</v>
      </c>
      <c r="AA33" s="43">
        <v>0</v>
      </c>
      <c r="AB33" s="43">
        <v>17.117808185169086</v>
      </c>
      <c r="AC33" s="43">
        <v>17.117808185169086</v>
      </c>
      <c r="AD33" s="43">
        <v>51.541532337761851</v>
      </c>
      <c r="AE33" s="43">
        <v>3.1535716436801482</v>
      </c>
      <c r="AF33" s="43">
        <v>0</v>
      </c>
      <c r="AG33" s="43">
        <v>54.695103981442003</v>
      </c>
      <c r="AH33" s="43">
        <v>96.056685750131109</v>
      </c>
      <c r="AI33" s="41"/>
    </row>
    <row r="34" spans="1:35">
      <c r="A34" s="35" t="s">
        <v>39</v>
      </c>
      <c r="B34" s="42"/>
      <c r="C34" s="42"/>
      <c r="D34" s="42">
        <v>726</v>
      </c>
      <c r="E34" s="42"/>
      <c r="F34" s="42">
        <v>726</v>
      </c>
      <c r="G34" s="42"/>
      <c r="H34" s="42"/>
      <c r="I34" s="42"/>
      <c r="J34" s="42">
        <v>0</v>
      </c>
      <c r="K34" s="42"/>
      <c r="L34" s="42">
        <v>0</v>
      </c>
      <c r="M34" s="42">
        <v>235</v>
      </c>
      <c r="N34" s="42"/>
      <c r="O34" s="42"/>
      <c r="P34" s="42">
        <v>235</v>
      </c>
      <c r="Q34" s="42">
        <v>961</v>
      </c>
      <c r="R34" s="42">
        <v>625.861132811213</v>
      </c>
      <c r="S34" s="42">
        <v>0</v>
      </c>
      <c r="T34" s="42">
        <v>0</v>
      </c>
      <c r="U34" s="42">
        <v>116.000173511173</v>
      </c>
      <c r="V34" s="42">
        <v>0</v>
      </c>
      <c r="W34" s="42">
        <v>116.000173511173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37.548265530476108</v>
      </c>
      <c r="AE34" s="43">
        <v>0</v>
      </c>
      <c r="AF34" s="43">
        <v>0</v>
      </c>
      <c r="AG34" s="43">
        <v>37.548265530476108</v>
      </c>
      <c r="AH34" s="43">
        <v>153.54843904164912</v>
      </c>
      <c r="AI34" s="41"/>
    </row>
    <row r="35" spans="1:35">
      <c r="A35" s="35" t="s">
        <v>40</v>
      </c>
      <c r="B35" s="42"/>
      <c r="C35" s="42">
        <v>649</v>
      </c>
      <c r="D35" s="42">
        <v>795</v>
      </c>
      <c r="E35" s="42">
        <v>296</v>
      </c>
      <c r="F35" s="42">
        <v>1740</v>
      </c>
      <c r="G35" s="42"/>
      <c r="H35" s="42">
        <v>1275</v>
      </c>
      <c r="I35" s="42"/>
      <c r="J35" s="42">
        <v>1275</v>
      </c>
      <c r="K35" s="42"/>
      <c r="L35" s="42">
        <v>1275</v>
      </c>
      <c r="M35" s="42">
        <v>1499</v>
      </c>
      <c r="N35" s="42"/>
      <c r="O35" s="42"/>
      <c r="P35" s="42">
        <v>1499</v>
      </c>
      <c r="Q35" s="42">
        <v>4514</v>
      </c>
      <c r="R35" s="42">
        <v>4920.4430418399197</v>
      </c>
      <c r="S35" s="42">
        <v>0</v>
      </c>
      <c r="T35" s="42">
        <v>13.189869174002611</v>
      </c>
      <c r="U35" s="42">
        <v>16.157081653824463</v>
      </c>
      <c r="V35" s="42">
        <v>6.0157184522415603</v>
      </c>
      <c r="W35" s="42">
        <v>35.362669280068637</v>
      </c>
      <c r="X35" s="43">
        <v>0</v>
      </c>
      <c r="Y35" s="43">
        <v>25.912300765567537</v>
      </c>
      <c r="Z35" s="43">
        <v>0</v>
      </c>
      <c r="AA35" s="43">
        <v>25.912300765567537</v>
      </c>
      <c r="AB35" s="43">
        <v>0</v>
      </c>
      <c r="AC35" s="43">
        <v>25.912300765567537</v>
      </c>
      <c r="AD35" s="43">
        <v>30.464736351047634</v>
      </c>
      <c r="AE35" s="43">
        <v>0</v>
      </c>
      <c r="AF35" s="43">
        <v>0</v>
      </c>
      <c r="AG35" s="43">
        <v>30.464736351047634</v>
      </c>
      <c r="AH35" s="43">
        <v>91.7397063966838</v>
      </c>
      <c r="AI35" s="41"/>
    </row>
    <row r="36" spans="1:35">
      <c r="A36" s="35" t="s">
        <v>41</v>
      </c>
      <c r="B36" s="42"/>
      <c r="C36" s="42">
        <v>812</v>
      </c>
      <c r="D36" s="42"/>
      <c r="E36" s="42">
        <v>79</v>
      </c>
      <c r="F36" s="42">
        <v>891</v>
      </c>
      <c r="G36" s="42"/>
      <c r="H36" s="42"/>
      <c r="I36" s="42"/>
      <c r="J36" s="42">
        <v>0</v>
      </c>
      <c r="K36" s="42">
        <v>421</v>
      </c>
      <c r="L36" s="42">
        <v>421</v>
      </c>
      <c r="M36" s="42">
        <v>2653</v>
      </c>
      <c r="N36" s="42"/>
      <c r="O36" s="42"/>
      <c r="P36" s="42">
        <v>2653</v>
      </c>
      <c r="Q36" s="42">
        <v>3965</v>
      </c>
      <c r="R36" s="42">
        <v>3649.2695940306699</v>
      </c>
      <c r="S36" s="42">
        <v>0</v>
      </c>
      <c r="T36" s="42">
        <v>22.25102802292923</v>
      </c>
      <c r="U36" s="42">
        <v>0</v>
      </c>
      <c r="V36" s="42">
        <v>2.1648167657775974</v>
      </c>
      <c r="W36" s="42">
        <v>24.415844788706824</v>
      </c>
      <c r="X36" s="43">
        <v>0</v>
      </c>
      <c r="Y36" s="43">
        <v>0</v>
      </c>
      <c r="Z36" s="43">
        <v>0</v>
      </c>
      <c r="AA36" s="43">
        <v>0</v>
      </c>
      <c r="AB36" s="43">
        <v>11.536555169523652</v>
      </c>
      <c r="AC36" s="43">
        <v>11.536555169523652</v>
      </c>
      <c r="AD36" s="43">
        <v>72.699479488708434</v>
      </c>
      <c r="AE36" s="43">
        <v>0</v>
      </c>
      <c r="AF36" s="43">
        <v>0</v>
      </c>
      <c r="AG36" s="43">
        <v>72.699479488708434</v>
      </c>
      <c r="AH36" s="43">
        <v>108.65187944693891</v>
      </c>
      <c r="AI36" s="41"/>
    </row>
    <row r="37" spans="1:35">
      <c r="A37" s="35" t="s">
        <v>42</v>
      </c>
      <c r="B37" s="42">
        <v>46</v>
      </c>
      <c r="C37" s="42">
        <v>816</v>
      </c>
      <c r="D37" s="42">
        <v>3957</v>
      </c>
      <c r="E37" s="42">
        <v>1451</v>
      </c>
      <c r="F37" s="42">
        <v>6224</v>
      </c>
      <c r="G37" s="42">
        <v>1033</v>
      </c>
      <c r="H37" s="42">
        <v>3668</v>
      </c>
      <c r="I37" s="42">
        <v>69</v>
      </c>
      <c r="J37" s="42">
        <v>4770</v>
      </c>
      <c r="K37" s="42"/>
      <c r="L37" s="42">
        <v>4770</v>
      </c>
      <c r="M37" s="42">
        <v>4599</v>
      </c>
      <c r="N37" s="42">
        <v>189</v>
      </c>
      <c r="O37" s="42"/>
      <c r="P37" s="42">
        <v>4788</v>
      </c>
      <c r="Q37" s="42">
        <v>15828</v>
      </c>
      <c r="R37" s="42">
        <v>14636.989799083571</v>
      </c>
      <c r="S37" s="42">
        <v>0.31427226930827051</v>
      </c>
      <c r="T37" s="42">
        <v>5.5749167772945381</v>
      </c>
      <c r="U37" s="42">
        <v>27.034247166365788</v>
      </c>
      <c r="V37" s="42">
        <v>9.9132404949195756</v>
      </c>
      <c r="W37" s="42">
        <v>42.522404438579905</v>
      </c>
      <c r="X37" s="43">
        <v>7.0574620477270313</v>
      </c>
      <c r="Y37" s="43">
        <v>25.059797474407308</v>
      </c>
      <c r="Z37" s="43">
        <v>0.4714084039624058</v>
      </c>
      <c r="AA37" s="43">
        <v>32.58866792609674</v>
      </c>
      <c r="AB37" s="43">
        <v>0</v>
      </c>
      <c r="AC37" s="43">
        <v>32.58866792609674</v>
      </c>
      <c r="AD37" s="43">
        <v>31.420394924972523</v>
      </c>
      <c r="AE37" s="43">
        <v>1.2912491065057201</v>
      </c>
      <c r="AF37" s="43">
        <v>0</v>
      </c>
      <c r="AG37" s="43">
        <v>32.711644031478244</v>
      </c>
      <c r="AH37" s="43">
        <v>108.13698866546315</v>
      </c>
      <c r="AI37" s="41"/>
    </row>
    <row r="38" spans="1:35">
      <c r="A38" s="35" t="s">
        <v>43</v>
      </c>
      <c r="B38" s="42"/>
      <c r="C38" s="42">
        <v>230</v>
      </c>
      <c r="D38" s="42">
        <v>1056</v>
      </c>
      <c r="E38" s="42">
        <v>223</v>
      </c>
      <c r="F38" s="42">
        <v>1509</v>
      </c>
      <c r="G38" s="42">
        <v>310</v>
      </c>
      <c r="H38" s="42">
        <v>1345</v>
      </c>
      <c r="I38" s="42">
        <v>141</v>
      </c>
      <c r="J38" s="42">
        <v>1796</v>
      </c>
      <c r="K38" s="42">
        <v>459</v>
      </c>
      <c r="L38" s="42">
        <v>2255</v>
      </c>
      <c r="M38" s="42">
        <v>1590</v>
      </c>
      <c r="N38" s="42"/>
      <c r="O38" s="42"/>
      <c r="P38" s="42">
        <v>1590</v>
      </c>
      <c r="Q38" s="42">
        <v>5354</v>
      </c>
      <c r="R38" s="42">
        <v>5171.8110627963997</v>
      </c>
      <c r="S38" s="42">
        <v>0</v>
      </c>
      <c r="T38" s="42">
        <v>4.447184887601809</v>
      </c>
      <c r="U38" s="42">
        <v>20.418379310032655</v>
      </c>
      <c r="V38" s="42">
        <v>4.3118357823269715</v>
      </c>
      <c r="W38" s="42">
        <v>29.177399979961432</v>
      </c>
      <c r="X38" s="43">
        <v>5.9940318050285253</v>
      </c>
      <c r="Y38" s="43">
        <v>26.006363799236667</v>
      </c>
      <c r="Z38" s="43">
        <v>2.7263176919645873</v>
      </c>
      <c r="AA38" s="43">
        <v>34.726713296229775</v>
      </c>
      <c r="AB38" s="43">
        <v>8.8750341887357855</v>
      </c>
      <c r="AC38" s="43">
        <v>43.601747484965564</v>
      </c>
      <c r="AD38" s="43">
        <v>30.743582483855985</v>
      </c>
      <c r="AE38" s="43">
        <v>0</v>
      </c>
      <c r="AF38" s="43">
        <v>0</v>
      </c>
      <c r="AG38" s="43">
        <v>30.743582483855985</v>
      </c>
      <c r="AH38" s="43">
        <v>103.52272994878298</v>
      </c>
      <c r="AI38" s="41"/>
    </row>
    <row r="39" spans="1:35">
      <c r="A39" s="35" t="s">
        <v>44</v>
      </c>
      <c r="B39" s="42">
        <v>38</v>
      </c>
      <c r="C39" s="42">
        <v>604</v>
      </c>
      <c r="D39" s="42"/>
      <c r="E39" s="42"/>
      <c r="F39" s="42">
        <v>604</v>
      </c>
      <c r="G39" s="42"/>
      <c r="H39" s="42"/>
      <c r="I39" s="42"/>
      <c r="J39" s="42">
        <v>0</v>
      </c>
      <c r="K39" s="42"/>
      <c r="L39" s="42">
        <v>0</v>
      </c>
      <c r="M39" s="42">
        <v>2010</v>
      </c>
      <c r="N39" s="42"/>
      <c r="O39" s="42"/>
      <c r="P39" s="42">
        <v>2010</v>
      </c>
      <c r="Q39" s="42">
        <v>2652</v>
      </c>
      <c r="R39" s="42">
        <v>2696.723024949401</v>
      </c>
      <c r="S39" s="42">
        <v>1.4091176456919599</v>
      </c>
      <c r="T39" s="42">
        <v>22.397554157840624</v>
      </c>
      <c r="U39" s="42">
        <v>0</v>
      </c>
      <c r="V39" s="42">
        <v>0</v>
      </c>
      <c r="W39" s="42">
        <v>22.397554157840624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74.534907048443131</v>
      </c>
      <c r="AE39" s="43">
        <v>0</v>
      </c>
      <c r="AF39" s="43">
        <v>0</v>
      </c>
      <c r="AG39" s="43">
        <v>74.534907048443131</v>
      </c>
      <c r="AH39" s="43">
        <v>98.341578851975726</v>
      </c>
      <c r="AI39" s="41"/>
    </row>
    <row r="40" spans="1:35">
      <c r="A40" s="35" t="s">
        <v>45</v>
      </c>
      <c r="B40" s="42">
        <v>265</v>
      </c>
      <c r="C40" s="42"/>
      <c r="D40" s="42">
        <v>1689</v>
      </c>
      <c r="E40" s="42">
        <v>104</v>
      </c>
      <c r="F40" s="42">
        <v>1793</v>
      </c>
      <c r="G40" s="42"/>
      <c r="H40" s="42"/>
      <c r="I40" s="42"/>
      <c r="J40" s="42">
        <v>0</v>
      </c>
      <c r="K40" s="42">
        <v>359</v>
      </c>
      <c r="L40" s="42">
        <v>359</v>
      </c>
      <c r="M40" s="42">
        <v>5184</v>
      </c>
      <c r="N40" s="42">
        <v>57</v>
      </c>
      <c r="O40" s="42"/>
      <c r="P40" s="42">
        <v>5241</v>
      </c>
      <c r="Q40" s="42">
        <v>7658</v>
      </c>
      <c r="R40" s="42">
        <v>7677.4686320405099</v>
      </c>
      <c r="S40" s="42">
        <v>3.4516585179400283</v>
      </c>
      <c r="T40" s="42">
        <v>0</v>
      </c>
      <c r="U40" s="42">
        <v>21.999438629436629</v>
      </c>
      <c r="V40" s="42">
        <v>1.3546131542104261</v>
      </c>
      <c r="W40" s="42">
        <v>23.354051783647055</v>
      </c>
      <c r="X40" s="43">
        <v>0</v>
      </c>
      <c r="Y40" s="43">
        <v>0</v>
      </c>
      <c r="Z40" s="43">
        <v>0</v>
      </c>
      <c r="AA40" s="43">
        <v>0</v>
      </c>
      <c r="AB40" s="43">
        <v>4.6760204073225289</v>
      </c>
      <c r="AC40" s="43">
        <v>4.6760204073225289</v>
      </c>
      <c r="AD40" s="43">
        <v>67.522255686796612</v>
      </c>
      <c r="AE40" s="43">
        <v>0.74243220951917577</v>
      </c>
      <c r="AF40" s="43">
        <v>0</v>
      </c>
      <c r="AG40" s="43">
        <v>68.264687896315806</v>
      </c>
      <c r="AH40" s="43">
        <v>99.746418605225401</v>
      </c>
      <c r="AI40" s="41"/>
    </row>
    <row r="41" spans="1:35">
      <c r="A41" s="35" t="s">
        <v>46</v>
      </c>
      <c r="B41" s="42">
        <v>6</v>
      </c>
      <c r="C41" s="42">
        <v>1121</v>
      </c>
      <c r="D41" s="42">
        <v>1507</v>
      </c>
      <c r="E41" s="42">
        <v>651</v>
      </c>
      <c r="F41" s="42">
        <v>3279</v>
      </c>
      <c r="G41" s="42"/>
      <c r="H41" s="42">
        <v>1131</v>
      </c>
      <c r="I41" s="42">
        <v>189</v>
      </c>
      <c r="J41" s="42">
        <v>1320</v>
      </c>
      <c r="K41" s="42"/>
      <c r="L41" s="42">
        <v>1320</v>
      </c>
      <c r="M41" s="42">
        <v>2086</v>
      </c>
      <c r="N41" s="42"/>
      <c r="O41" s="42"/>
      <c r="P41" s="42">
        <v>2086</v>
      </c>
      <c r="Q41" s="42">
        <v>6691</v>
      </c>
      <c r="R41" s="42">
        <v>7150.3191585604491</v>
      </c>
      <c r="S41" s="42">
        <v>8.3912338273973791E-2</v>
      </c>
      <c r="T41" s="42">
        <v>15.677621867520768</v>
      </c>
      <c r="U41" s="42">
        <v>21.075982296479747</v>
      </c>
      <c r="V41" s="42">
        <v>9.1044887027261563</v>
      </c>
      <c r="W41" s="42">
        <v>45.858092866726672</v>
      </c>
      <c r="X41" s="43">
        <v>0</v>
      </c>
      <c r="Y41" s="43">
        <v>15.81747576464406</v>
      </c>
      <c r="Z41" s="43">
        <v>2.6432386556301743</v>
      </c>
      <c r="AA41" s="43">
        <v>18.460714420274233</v>
      </c>
      <c r="AB41" s="43">
        <v>0</v>
      </c>
      <c r="AC41" s="43">
        <v>18.460714420274233</v>
      </c>
      <c r="AD41" s="43">
        <v>29.173522939918218</v>
      </c>
      <c r="AE41" s="43">
        <v>0</v>
      </c>
      <c r="AF41" s="43">
        <v>0</v>
      </c>
      <c r="AG41" s="43">
        <v>29.173522939918218</v>
      </c>
      <c r="AH41" s="43">
        <v>93.576242565193098</v>
      </c>
      <c r="AI41" s="41"/>
    </row>
    <row r="42" spans="1:35">
      <c r="A42" s="35" t="s">
        <v>47</v>
      </c>
      <c r="B42" s="42"/>
      <c r="C42" s="42">
        <v>1143</v>
      </c>
      <c r="D42" s="42">
        <v>1155</v>
      </c>
      <c r="E42" s="42">
        <v>194</v>
      </c>
      <c r="F42" s="42">
        <v>2492</v>
      </c>
      <c r="G42" s="42"/>
      <c r="H42" s="42"/>
      <c r="I42" s="42"/>
      <c r="J42" s="42">
        <v>0</v>
      </c>
      <c r="K42" s="42">
        <v>533</v>
      </c>
      <c r="L42" s="42">
        <v>533</v>
      </c>
      <c r="M42" s="42">
        <v>2874</v>
      </c>
      <c r="N42" s="42"/>
      <c r="O42" s="42"/>
      <c r="P42" s="42">
        <v>2874</v>
      </c>
      <c r="Q42" s="42">
        <v>5899</v>
      </c>
      <c r="R42" s="42">
        <v>5240.2096292755796</v>
      </c>
      <c r="S42" s="42">
        <v>0</v>
      </c>
      <c r="T42" s="42">
        <v>21.812104493193939</v>
      </c>
      <c r="U42" s="42">
        <v>22.041102965563429</v>
      </c>
      <c r="V42" s="42">
        <v>3.7021419699734244</v>
      </c>
      <c r="W42" s="42">
        <v>47.555349428730786</v>
      </c>
      <c r="X42" s="43">
        <v>0</v>
      </c>
      <c r="Y42" s="43">
        <v>0</v>
      </c>
      <c r="Z42" s="43">
        <v>0</v>
      </c>
      <c r="AA42" s="43">
        <v>0</v>
      </c>
      <c r="AB42" s="43">
        <v>10.171348814411521</v>
      </c>
      <c r="AC42" s="43">
        <v>10.171348814411521</v>
      </c>
      <c r="AD42" s="43">
        <v>54.845134132492888</v>
      </c>
      <c r="AE42" s="43">
        <v>0</v>
      </c>
      <c r="AF42" s="43">
        <v>0</v>
      </c>
      <c r="AG42" s="43">
        <v>54.845134132492888</v>
      </c>
      <c r="AH42" s="43">
        <v>112.5718323756352</v>
      </c>
      <c r="AI42" s="41"/>
    </row>
    <row r="43" spans="1:35">
      <c r="A43" s="35" t="s">
        <v>48</v>
      </c>
      <c r="B43" s="42">
        <v>37</v>
      </c>
      <c r="C43" s="42">
        <v>1409</v>
      </c>
      <c r="D43" s="42">
        <v>987</v>
      </c>
      <c r="E43" s="42">
        <v>341</v>
      </c>
      <c r="F43" s="42">
        <v>2737</v>
      </c>
      <c r="G43" s="42"/>
      <c r="H43" s="42">
        <v>1078</v>
      </c>
      <c r="I43" s="42"/>
      <c r="J43" s="42">
        <v>1078</v>
      </c>
      <c r="K43" s="42">
        <v>576</v>
      </c>
      <c r="L43" s="42">
        <v>1654</v>
      </c>
      <c r="M43" s="42">
        <v>4446</v>
      </c>
      <c r="N43" s="42"/>
      <c r="O43" s="42"/>
      <c r="P43" s="42">
        <v>4446</v>
      </c>
      <c r="Q43" s="42">
        <v>8874</v>
      </c>
      <c r="R43" s="42">
        <v>8559.7247337194713</v>
      </c>
      <c r="S43" s="42">
        <v>0.43225689085824531</v>
      </c>
      <c r="T43" s="42">
        <v>16.460809708628855</v>
      </c>
      <c r="U43" s="42">
        <v>11.530744629110488</v>
      </c>
      <c r="V43" s="42">
        <v>3.9837729670989632</v>
      </c>
      <c r="W43" s="42">
        <v>31.975327304838302</v>
      </c>
      <c r="X43" s="43">
        <v>0</v>
      </c>
      <c r="Y43" s="43">
        <v>12.593862928248335</v>
      </c>
      <c r="Z43" s="43">
        <v>0</v>
      </c>
      <c r="AA43" s="43">
        <v>12.593862928248335</v>
      </c>
      <c r="AB43" s="43">
        <v>6.729188354982413</v>
      </c>
      <c r="AC43" s="43">
        <v>19.323051283230747</v>
      </c>
      <c r="AD43" s="43">
        <v>51.940922615020504</v>
      </c>
      <c r="AE43" s="43">
        <v>0</v>
      </c>
      <c r="AF43" s="43">
        <v>0</v>
      </c>
      <c r="AG43" s="43">
        <v>51.940922615020504</v>
      </c>
      <c r="AH43" s="43">
        <v>103.67155809394779</v>
      </c>
      <c r="AI43" s="41"/>
    </row>
    <row r="44" spans="1:35">
      <c r="A44" s="35" t="s">
        <v>49</v>
      </c>
      <c r="B44" s="42"/>
      <c r="C44" s="42">
        <v>262</v>
      </c>
      <c r="D44" s="42"/>
      <c r="E44" s="42"/>
      <c r="F44" s="42">
        <v>262</v>
      </c>
      <c r="G44" s="42"/>
      <c r="H44" s="42"/>
      <c r="I44" s="42"/>
      <c r="J44" s="42">
        <v>0</v>
      </c>
      <c r="K44" s="42"/>
      <c r="L44" s="42">
        <v>0</v>
      </c>
      <c r="M44" s="42">
        <v>146</v>
      </c>
      <c r="N44" s="42"/>
      <c r="O44" s="42"/>
      <c r="P44" s="42">
        <v>146</v>
      </c>
      <c r="Q44" s="42">
        <v>408</v>
      </c>
      <c r="R44" s="42">
        <v>372.25432618790296</v>
      </c>
      <c r="S44" s="42">
        <v>0</v>
      </c>
      <c r="T44" s="42">
        <v>70.381989292919627</v>
      </c>
      <c r="U44" s="42">
        <v>0</v>
      </c>
      <c r="V44" s="42">
        <v>0</v>
      </c>
      <c r="W44" s="42">
        <v>70.381989292919627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39.220497850252926</v>
      </c>
      <c r="AE44" s="43">
        <v>0</v>
      </c>
      <c r="AF44" s="43">
        <v>0</v>
      </c>
      <c r="AG44" s="43">
        <v>39.220497850252926</v>
      </c>
      <c r="AH44" s="43">
        <v>109.60248714317255</v>
      </c>
      <c r="AI44" s="41"/>
    </row>
    <row r="45" spans="1:35">
      <c r="A45" s="35" t="s">
        <v>50</v>
      </c>
      <c r="B45" s="42">
        <v>8</v>
      </c>
      <c r="C45" s="42">
        <v>905</v>
      </c>
      <c r="D45" s="42">
        <v>1159</v>
      </c>
      <c r="E45" s="42">
        <v>37</v>
      </c>
      <c r="F45" s="42">
        <v>2101</v>
      </c>
      <c r="G45" s="42"/>
      <c r="H45" s="42"/>
      <c r="I45" s="42"/>
      <c r="J45" s="42">
        <v>0</v>
      </c>
      <c r="K45" s="42"/>
      <c r="L45" s="42">
        <v>0</v>
      </c>
      <c r="M45" s="42">
        <v>3070</v>
      </c>
      <c r="N45" s="42"/>
      <c r="O45" s="42"/>
      <c r="P45" s="42">
        <v>3070</v>
      </c>
      <c r="Q45" s="42">
        <v>5179</v>
      </c>
      <c r="R45" s="42">
        <v>5084.6118944196496</v>
      </c>
      <c r="S45" s="42">
        <v>0.15733747562483547</v>
      </c>
      <c r="T45" s="42">
        <v>17.798801930059511</v>
      </c>
      <c r="U45" s="42">
        <v>22.794266781148036</v>
      </c>
      <c r="V45" s="42">
        <v>0.72768582476486388</v>
      </c>
      <c r="W45" s="42">
        <v>41.320754535972412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60.378256271030608</v>
      </c>
      <c r="AE45" s="43">
        <v>0</v>
      </c>
      <c r="AF45" s="43">
        <v>0</v>
      </c>
      <c r="AG45" s="43">
        <v>60.378256271030608</v>
      </c>
      <c r="AH45" s="43">
        <v>101.85634828262783</v>
      </c>
      <c r="AI45" s="41"/>
    </row>
    <row r="46" spans="1:35">
      <c r="A46" s="35" t="s">
        <v>51</v>
      </c>
      <c r="B46" s="42"/>
      <c r="C46" s="42">
        <v>335</v>
      </c>
      <c r="D46" s="42"/>
      <c r="E46" s="42"/>
      <c r="F46" s="42">
        <v>335</v>
      </c>
      <c r="G46" s="42"/>
      <c r="H46" s="42"/>
      <c r="I46" s="42"/>
      <c r="J46" s="42">
        <v>0</v>
      </c>
      <c r="K46" s="42"/>
      <c r="L46" s="42">
        <v>0</v>
      </c>
      <c r="M46" s="42">
        <v>48</v>
      </c>
      <c r="N46" s="42"/>
      <c r="O46" s="42"/>
      <c r="P46" s="42">
        <v>48</v>
      </c>
      <c r="Q46" s="42">
        <v>383</v>
      </c>
      <c r="R46" s="42">
        <v>344.03799434569299</v>
      </c>
      <c r="S46" s="42">
        <v>0</v>
      </c>
      <c r="T46" s="42">
        <v>97.372966214710715</v>
      </c>
      <c r="U46" s="42">
        <v>0</v>
      </c>
      <c r="V46" s="42">
        <v>0</v>
      </c>
      <c r="W46" s="42">
        <v>97.372966214710715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13.951947397928699</v>
      </c>
      <c r="AE46" s="43">
        <v>0</v>
      </c>
      <c r="AF46" s="43">
        <v>0</v>
      </c>
      <c r="AG46" s="43">
        <v>13.951947397928699</v>
      </c>
      <c r="AH46" s="43">
        <v>111.32491361263941</v>
      </c>
      <c r="AI46" s="41"/>
    </row>
    <row r="47" spans="1:35">
      <c r="A47" s="35" t="s">
        <v>52</v>
      </c>
      <c r="B47" s="42">
        <v>32</v>
      </c>
      <c r="C47" s="42">
        <v>1466</v>
      </c>
      <c r="D47" s="42">
        <v>2424</v>
      </c>
      <c r="E47" s="42">
        <v>540</v>
      </c>
      <c r="F47" s="42">
        <v>4430</v>
      </c>
      <c r="G47" s="42"/>
      <c r="H47" s="42"/>
      <c r="I47" s="42"/>
      <c r="J47" s="42">
        <v>0</v>
      </c>
      <c r="K47" s="42">
        <v>550</v>
      </c>
      <c r="L47" s="42">
        <v>550</v>
      </c>
      <c r="M47" s="42">
        <v>7638</v>
      </c>
      <c r="N47" s="42">
        <v>205</v>
      </c>
      <c r="O47" s="42"/>
      <c r="P47" s="42">
        <v>7843</v>
      </c>
      <c r="Q47" s="42">
        <v>12855</v>
      </c>
      <c r="R47" s="42">
        <v>12120.72964687157</v>
      </c>
      <c r="S47" s="42">
        <v>0.26401050870942727</v>
      </c>
      <c r="T47" s="42">
        <v>12.094981430250638</v>
      </c>
      <c r="U47" s="42">
        <v>19.998796034739115</v>
      </c>
      <c r="V47" s="42">
        <v>4.4551773344715846</v>
      </c>
      <c r="W47" s="42">
        <v>36.548954799461335</v>
      </c>
      <c r="X47" s="43">
        <v>0</v>
      </c>
      <c r="Y47" s="43">
        <v>0</v>
      </c>
      <c r="Z47" s="43">
        <v>0</v>
      </c>
      <c r="AA47" s="43">
        <v>0</v>
      </c>
      <c r="AB47" s="43">
        <v>4.5376806184432805</v>
      </c>
      <c r="AC47" s="43">
        <v>4.5376806184432805</v>
      </c>
      <c r="AD47" s="43">
        <v>63.016008297581415</v>
      </c>
      <c r="AE47" s="43">
        <v>1.6913173214197683</v>
      </c>
      <c r="AF47" s="43">
        <v>0</v>
      </c>
      <c r="AG47" s="43">
        <v>64.707325619001182</v>
      </c>
      <c r="AH47" s="43">
        <v>106.05797154561523</v>
      </c>
      <c r="AI47" s="41"/>
    </row>
    <row r="48" spans="1:35">
      <c r="A48" s="35" t="s">
        <v>53</v>
      </c>
      <c r="B48" s="42"/>
      <c r="C48" s="42"/>
      <c r="D48" s="42">
        <v>203</v>
      </c>
      <c r="E48" s="42"/>
      <c r="F48" s="42">
        <v>203</v>
      </c>
      <c r="G48" s="42"/>
      <c r="H48" s="42"/>
      <c r="I48" s="42"/>
      <c r="J48" s="42">
        <v>0</v>
      </c>
      <c r="K48" s="42"/>
      <c r="L48" s="42">
        <v>0</v>
      </c>
      <c r="M48" s="42">
        <v>482</v>
      </c>
      <c r="N48" s="42"/>
      <c r="O48" s="42"/>
      <c r="P48" s="42">
        <v>482</v>
      </c>
      <c r="Q48" s="42">
        <v>685</v>
      </c>
      <c r="R48" s="42">
        <v>651.96323773242193</v>
      </c>
      <c r="S48" s="42">
        <v>0</v>
      </c>
      <c r="T48" s="42">
        <v>0</v>
      </c>
      <c r="U48" s="42">
        <v>31.1367249334563</v>
      </c>
      <c r="V48" s="42">
        <v>0</v>
      </c>
      <c r="W48" s="42">
        <v>31.1367249334563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73.930548856778017</v>
      </c>
      <c r="AE48" s="43">
        <v>0</v>
      </c>
      <c r="AF48" s="43">
        <v>0</v>
      </c>
      <c r="AG48" s="43">
        <v>73.930548856778017</v>
      </c>
      <c r="AH48" s="43">
        <v>105.06727379023432</v>
      </c>
      <c r="AI48" s="41"/>
    </row>
    <row r="49" spans="1:35">
      <c r="A49" s="35" t="s">
        <v>54</v>
      </c>
      <c r="B49" s="42"/>
      <c r="C49" s="42">
        <v>489</v>
      </c>
      <c r="D49" s="42">
        <v>451</v>
      </c>
      <c r="E49" s="42"/>
      <c r="F49" s="42">
        <v>940</v>
      </c>
      <c r="G49" s="42"/>
      <c r="H49" s="42"/>
      <c r="I49" s="42"/>
      <c r="J49" s="42">
        <v>0</v>
      </c>
      <c r="K49" s="42"/>
      <c r="L49" s="42">
        <v>0</v>
      </c>
      <c r="M49" s="42">
        <v>1051</v>
      </c>
      <c r="N49" s="42"/>
      <c r="O49" s="42"/>
      <c r="P49" s="42">
        <v>1051</v>
      </c>
      <c r="Q49" s="42">
        <v>1991</v>
      </c>
      <c r="R49" s="42">
        <v>1939.0277192032422</v>
      </c>
      <c r="S49" s="42">
        <v>0</v>
      </c>
      <c r="T49" s="42">
        <v>25.218824628300464</v>
      </c>
      <c r="U49" s="42">
        <v>23.259079565160551</v>
      </c>
      <c r="V49" s="42">
        <v>0</v>
      </c>
      <c r="W49" s="42">
        <v>48.477904193461015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54.20242266736971</v>
      </c>
      <c r="AE49" s="43">
        <v>0</v>
      </c>
      <c r="AF49" s="43">
        <v>0</v>
      </c>
      <c r="AG49" s="43">
        <v>54.20242266736971</v>
      </c>
      <c r="AH49" s="43">
        <v>102.68032686083073</v>
      </c>
      <c r="AI49" s="41"/>
    </row>
    <row r="50" spans="1:35">
      <c r="A50" s="35" t="s">
        <v>55</v>
      </c>
      <c r="B50" s="42">
        <v>11</v>
      </c>
      <c r="C50" s="42"/>
      <c r="D50" s="42">
        <v>441</v>
      </c>
      <c r="E50" s="42"/>
      <c r="F50" s="42">
        <v>441</v>
      </c>
      <c r="G50" s="42"/>
      <c r="H50" s="42"/>
      <c r="I50" s="42"/>
      <c r="J50" s="42">
        <v>0</v>
      </c>
      <c r="K50" s="42">
        <v>555</v>
      </c>
      <c r="L50" s="42">
        <v>555</v>
      </c>
      <c r="M50" s="42">
        <v>338</v>
      </c>
      <c r="N50" s="42"/>
      <c r="O50" s="42"/>
      <c r="P50" s="42">
        <v>338</v>
      </c>
      <c r="Q50" s="42">
        <v>1345</v>
      </c>
      <c r="R50" s="42">
        <v>1323.6048916814739</v>
      </c>
      <c r="S50" s="42">
        <v>0.83106371615368402</v>
      </c>
      <c r="T50" s="42">
        <v>0</v>
      </c>
      <c r="U50" s="42">
        <v>33.318099893070418</v>
      </c>
      <c r="V50" s="42">
        <v>0</v>
      </c>
      <c r="W50" s="42">
        <v>33.318099893070418</v>
      </c>
      <c r="X50" s="43">
        <v>0</v>
      </c>
      <c r="Y50" s="43">
        <v>0</v>
      </c>
      <c r="Z50" s="43">
        <v>0</v>
      </c>
      <c r="AA50" s="43">
        <v>0</v>
      </c>
      <c r="AB50" s="43">
        <v>41.930942042299506</v>
      </c>
      <c r="AC50" s="43">
        <v>41.930942042299506</v>
      </c>
      <c r="AD50" s="43">
        <v>25.536321459995015</v>
      </c>
      <c r="AE50" s="43">
        <v>0</v>
      </c>
      <c r="AF50" s="43">
        <v>0</v>
      </c>
      <c r="AG50" s="43">
        <v>25.536321459995015</v>
      </c>
      <c r="AH50" s="43">
        <v>101.61642711151863</v>
      </c>
      <c r="AI50" s="41"/>
    </row>
    <row r="51" spans="1:35">
      <c r="A51" s="35" t="s">
        <v>56</v>
      </c>
      <c r="B51" s="42">
        <v>16</v>
      </c>
      <c r="C51" s="42">
        <v>1126</v>
      </c>
      <c r="D51" s="42">
        <v>1302</v>
      </c>
      <c r="E51" s="42">
        <v>360</v>
      </c>
      <c r="F51" s="42">
        <v>2788</v>
      </c>
      <c r="G51" s="42"/>
      <c r="H51" s="42"/>
      <c r="I51" s="42"/>
      <c r="J51" s="42">
        <v>0</v>
      </c>
      <c r="K51" s="42"/>
      <c r="L51" s="42">
        <v>0</v>
      </c>
      <c r="M51" s="42">
        <v>415</v>
      </c>
      <c r="N51" s="42"/>
      <c r="O51" s="42"/>
      <c r="P51" s="42">
        <v>415</v>
      </c>
      <c r="Q51" s="42">
        <v>3219</v>
      </c>
      <c r="R51" s="42">
        <v>3425.7801062663002</v>
      </c>
      <c r="S51" s="42">
        <v>0.46704690621366612</v>
      </c>
      <c r="T51" s="42">
        <v>32.868426024786757</v>
      </c>
      <c r="U51" s="42">
        <v>38.005941993137085</v>
      </c>
      <c r="V51" s="42">
        <v>10.508555389807489</v>
      </c>
      <c r="W51" s="42">
        <v>81.38292340773134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12.114029129916966</v>
      </c>
      <c r="AE51" s="43">
        <v>0</v>
      </c>
      <c r="AF51" s="43">
        <v>0</v>
      </c>
      <c r="AG51" s="43">
        <v>12.114029129916966</v>
      </c>
      <c r="AH51" s="43">
        <v>93.963999443861951</v>
      </c>
      <c r="AI51" s="41"/>
    </row>
    <row r="52" spans="1:35">
      <c r="A52" s="35" t="s">
        <v>57</v>
      </c>
      <c r="B52" s="42">
        <v>41</v>
      </c>
      <c r="C52" s="42">
        <v>1549</v>
      </c>
      <c r="D52" s="42">
        <v>1241</v>
      </c>
      <c r="E52" s="42">
        <v>166</v>
      </c>
      <c r="F52" s="42">
        <v>2956</v>
      </c>
      <c r="G52" s="42"/>
      <c r="H52" s="42">
        <v>1288</v>
      </c>
      <c r="I52" s="42"/>
      <c r="J52" s="42">
        <v>1288</v>
      </c>
      <c r="K52" s="42">
        <v>330</v>
      </c>
      <c r="L52" s="42">
        <v>1618</v>
      </c>
      <c r="M52" s="42">
        <v>3461</v>
      </c>
      <c r="N52" s="42">
        <v>38</v>
      </c>
      <c r="O52" s="42"/>
      <c r="P52" s="42">
        <v>3499</v>
      </c>
      <c r="Q52" s="42">
        <v>8114</v>
      </c>
      <c r="R52" s="42">
        <v>8123.6486490635307</v>
      </c>
      <c r="S52" s="42">
        <v>0.50469932626549963</v>
      </c>
      <c r="T52" s="42">
        <v>19.067786741103877</v>
      </c>
      <c r="U52" s="42">
        <v>15.276386924280121</v>
      </c>
      <c r="V52" s="42">
        <v>2.043416784392023</v>
      </c>
      <c r="W52" s="42">
        <v>36.38759044977602</v>
      </c>
      <c r="X52" s="43">
        <v>0</v>
      </c>
      <c r="Y52" s="43">
        <v>15.854944688535694</v>
      </c>
      <c r="Z52" s="43">
        <v>0</v>
      </c>
      <c r="AA52" s="43">
        <v>15.854944688535694</v>
      </c>
      <c r="AB52" s="43">
        <v>4.0622140894540211</v>
      </c>
      <c r="AC52" s="43">
        <v>19.917158777989716</v>
      </c>
      <c r="AD52" s="43">
        <v>42.604008980607169</v>
      </c>
      <c r="AE52" s="43">
        <v>0.46777010727046309</v>
      </c>
      <c r="AF52" s="43">
        <v>0</v>
      </c>
      <c r="AG52" s="43">
        <v>43.071779087877637</v>
      </c>
      <c r="AH52" s="43">
        <v>99.881227641908879</v>
      </c>
      <c r="AI52" s="41"/>
    </row>
    <row r="53" spans="1:35">
      <c r="A53" s="35" t="s">
        <v>58</v>
      </c>
      <c r="B53" s="42">
        <v>55</v>
      </c>
      <c r="C53" s="42">
        <v>426</v>
      </c>
      <c r="D53" s="42"/>
      <c r="E53" s="42"/>
      <c r="F53" s="42">
        <v>426</v>
      </c>
      <c r="G53" s="42"/>
      <c r="H53" s="42"/>
      <c r="I53" s="42"/>
      <c r="J53" s="42">
        <v>0</v>
      </c>
      <c r="K53" s="42">
        <v>352</v>
      </c>
      <c r="L53" s="42">
        <v>352</v>
      </c>
      <c r="M53" s="42">
        <v>683</v>
      </c>
      <c r="N53" s="42"/>
      <c r="O53" s="42"/>
      <c r="P53" s="42">
        <v>683</v>
      </c>
      <c r="Q53" s="42">
        <v>1516</v>
      </c>
      <c r="R53" s="42">
        <v>1430.4806362223921</v>
      </c>
      <c r="S53" s="42">
        <v>3.8448615526347698</v>
      </c>
      <c r="T53" s="42">
        <v>29.7802003894984</v>
      </c>
      <c r="U53" s="42">
        <v>0</v>
      </c>
      <c r="V53" s="42">
        <v>0</v>
      </c>
      <c r="W53" s="42">
        <v>29.7802003894984</v>
      </c>
      <c r="X53" s="43">
        <v>0</v>
      </c>
      <c r="Y53" s="43">
        <v>0</v>
      </c>
      <c r="Z53" s="43">
        <v>0</v>
      </c>
      <c r="AA53" s="43">
        <v>0</v>
      </c>
      <c r="AB53" s="43">
        <v>24.607113936862525</v>
      </c>
      <c r="AC53" s="43">
        <v>24.607113936862525</v>
      </c>
      <c r="AD53" s="43">
        <v>47.746189826355412</v>
      </c>
      <c r="AE53" s="43">
        <v>0</v>
      </c>
      <c r="AF53" s="43">
        <v>0</v>
      </c>
      <c r="AG53" s="43">
        <v>47.746189826355412</v>
      </c>
      <c r="AH53" s="43">
        <v>105.97836570535111</v>
      </c>
      <c r="AI53" s="41"/>
    </row>
    <row r="54" spans="1:35">
      <c r="A54" s="35" t="s">
        <v>59</v>
      </c>
      <c r="B54" s="42"/>
      <c r="C54" s="42">
        <v>176</v>
      </c>
      <c r="D54" s="42">
        <v>1751</v>
      </c>
      <c r="E54" s="42">
        <v>91</v>
      </c>
      <c r="F54" s="42">
        <v>2018</v>
      </c>
      <c r="G54" s="42"/>
      <c r="H54" s="42">
        <v>407</v>
      </c>
      <c r="I54" s="42"/>
      <c r="J54" s="42">
        <v>407</v>
      </c>
      <c r="K54" s="42"/>
      <c r="L54" s="42">
        <v>407</v>
      </c>
      <c r="M54" s="42">
        <v>1639</v>
      </c>
      <c r="N54" s="42"/>
      <c r="O54" s="42"/>
      <c r="P54" s="42">
        <v>1639</v>
      </c>
      <c r="Q54" s="42">
        <v>4064</v>
      </c>
      <c r="R54" s="42">
        <v>3592.4362232595195</v>
      </c>
      <c r="S54" s="42">
        <v>0</v>
      </c>
      <c r="T54" s="42">
        <v>4.8991823114485298</v>
      </c>
      <c r="U54" s="42">
        <v>48.741296746286231</v>
      </c>
      <c r="V54" s="42">
        <v>2.533099945123956</v>
      </c>
      <c r="W54" s="42">
        <v>56.173579002858709</v>
      </c>
      <c r="X54" s="43">
        <v>0</v>
      </c>
      <c r="Y54" s="43">
        <v>11.329359095224726</v>
      </c>
      <c r="Z54" s="43">
        <v>0</v>
      </c>
      <c r="AA54" s="43">
        <v>11.329359095224726</v>
      </c>
      <c r="AB54" s="43">
        <v>0</v>
      </c>
      <c r="AC54" s="43">
        <v>11.329359095224726</v>
      </c>
      <c r="AD54" s="43">
        <v>45.623635275364435</v>
      </c>
      <c r="AE54" s="43">
        <v>0</v>
      </c>
      <c r="AF54" s="43">
        <v>0</v>
      </c>
      <c r="AG54" s="43">
        <v>45.623635275364435</v>
      </c>
      <c r="AH54" s="43">
        <v>113.12657337344787</v>
      </c>
      <c r="AI54" s="41"/>
    </row>
    <row r="55" spans="1:35">
      <c r="A55" s="35" t="s">
        <v>60</v>
      </c>
      <c r="B55" s="42">
        <v>45</v>
      </c>
      <c r="C55" s="42">
        <v>214</v>
      </c>
      <c r="D55" s="42"/>
      <c r="E55" s="42"/>
      <c r="F55" s="42">
        <v>214</v>
      </c>
      <c r="G55" s="42"/>
      <c r="H55" s="42"/>
      <c r="I55" s="42"/>
      <c r="J55" s="42">
        <v>0</v>
      </c>
      <c r="K55" s="42"/>
      <c r="L55" s="42">
        <v>0</v>
      </c>
      <c r="M55" s="42">
        <v>611</v>
      </c>
      <c r="N55" s="42"/>
      <c r="O55" s="42"/>
      <c r="P55" s="42">
        <v>611</v>
      </c>
      <c r="Q55" s="42">
        <v>870</v>
      </c>
      <c r="R55" s="42">
        <v>848.99958222279304</v>
      </c>
      <c r="S55" s="42">
        <v>5.3003559650976566</v>
      </c>
      <c r="T55" s="42">
        <v>25.206137256242194</v>
      </c>
      <c r="U55" s="42">
        <v>0</v>
      </c>
      <c r="V55" s="42">
        <v>0</v>
      </c>
      <c r="W55" s="42">
        <v>25.206137256242194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71.967055437214853</v>
      </c>
      <c r="AE55" s="43">
        <v>0</v>
      </c>
      <c r="AF55" s="43">
        <v>0</v>
      </c>
      <c r="AG55" s="43">
        <v>71.967055437214853</v>
      </c>
      <c r="AH55" s="43">
        <v>102.47354865855472</v>
      </c>
      <c r="AI55" s="41"/>
    </row>
    <row r="56" spans="1:35">
      <c r="A56" s="35" t="s">
        <v>61</v>
      </c>
      <c r="B56" s="42">
        <v>9</v>
      </c>
      <c r="C56" s="42"/>
      <c r="D56" s="42">
        <v>1603</v>
      </c>
      <c r="E56" s="42">
        <v>133</v>
      </c>
      <c r="F56" s="42">
        <v>1736</v>
      </c>
      <c r="G56" s="42"/>
      <c r="H56" s="42"/>
      <c r="I56" s="42"/>
      <c r="J56" s="42">
        <v>0</v>
      </c>
      <c r="K56" s="42">
        <v>475</v>
      </c>
      <c r="L56" s="42">
        <v>475</v>
      </c>
      <c r="M56" s="42">
        <v>1747</v>
      </c>
      <c r="N56" s="42"/>
      <c r="O56" s="42"/>
      <c r="P56" s="42">
        <v>1747</v>
      </c>
      <c r="Q56" s="42">
        <v>3967</v>
      </c>
      <c r="R56" s="42">
        <v>4068.4310833848704</v>
      </c>
      <c r="S56" s="42">
        <v>0.22121549598702167</v>
      </c>
      <c r="T56" s="42">
        <v>0</v>
      </c>
      <c r="U56" s="42">
        <v>39.400937785243975</v>
      </c>
      <c r="V56" s="42">
        <v>3.2690734406970976</v>
      </c>
      <c r="W56" s="42">
        <v>42.670011225941067</v>
      </c>
      <c r="X56" s="43">
        <v>0</v>
      </c>
      <c r="Y56" s="43">
        <v>0</v>
      </c>
      <c r="Z56" s="43">
        <v>0</v>
      </c>
      <c r="AA56" s="43">
        <v>0</v>
      </c>
      <c r="AB56" s="43">
        <v>11.675262288203921</v>
      </c>
      <c r="AC56" s="43">
        <v>11.675262288203921</v>
      </c>
      <c r="AD56" s="43">
        <v>42.940385721036314</v>
      </c>
      <c r="AE56" s="43">
        <v>0</v>
      </c>
      <c r="AF56" s="43">
        <v>0</v>
      </c>
      <c r="AG56" s="43">
        <v>42.940385721036314</v>
      </c>
      <c r="AH56" s="43">
        <v>97.506874731168324</v>
      </c>
      <c r="AI56" s="41"/>
    </row>
    <row r="57" spans="1:35" ht="16.5" thickBot="1">
      <c r="A57" s="24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</row>
    <row r="58" spans="1:35" ht="16.5" thickBot="1">
      <c r="A58" s="72" t="s">
        <v>62</v>
      </c>
      <c r="B58" s="73" t="s">
        <v>63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 t="s">
        <v>72</v>
      </c>
      <c r="S58" s="73" t="s">
        <v>73</v>
      </c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39"/>
    </row>
    <row r="59" spans="1:35" ht="26.25" thickBot="1">
      <c r="A59" s="72"/>
      <c r="B59" s="74" t="s">
        <v>2</v>
      </c>
      <c r="C59" s="73" t="s">
        <v>3</v>
      </c>
      <c r="D59" s="73"/>
      <c r="E59" s="73"/>
      <c r="F59" s="73"/>
      <c r="G59" s="73" t="s">
        <v>4</v>
      </c>
      <c r="H59" s="73"/>
      <c r="I59" s="73"/>
      <c r="J59" s="73"/>
      <c r="K59" s="74" t="s">
        <v>5</v>
      </c>
      <c r="L59" s="73" t="s">
        <v>6</v>
      </c>
      <c r="M59" s="73" t="s">
        <v>7</v>
      </c>
      <c r="N59" s="73"/>
      <c r="O59" s="73"/>
      <c r="P59" s="73"/>
      <c r="Q59" s="73" t="s">
        <v>8</v>
      </c>
      <c r="R59" s="73"/>
      <c r="S59" s="74" t="s">
        <v>2</v>
      </c>
      <c r="T59" s="73" t="s">
        <v>3</v>
      </c>
      <c r="U59" s="73"/>
      <c r="V59" s="73"/>
      <c r="W59" s="73"/>
      <c r="X59" s="73" t="s">
        <v>4</v>
      </c>
      <c r="Y59" s="73"/>
      <c r="Z59" s="73"/>
      <c r="AA59" s="73"/>
      <c r="AB59" s="74" t="s">
        <v>5</v>
      </c>
      <c r="AC59" s="73" t="s">
        <v>6</v>
      </c>
      <c r="AD59" s="73" t="s">
        <v>7</v>
      </c>
      <c r="AE59" s="73"/>
      <c r="AF59" s="73"/>
      <c r="AG59" s="73"/>
      <c r="AH59" s="73" t="s">
        <v>8</v>
      </c>
      <c r="AI59" s="40"/>
    </row>
    <row r="60" spans="1:35" ht="26.25" thickBot="1">
      <c r="A60" s="72"/>
      <c r="B60" s="74" t="s">
        <v>9</v>
      </c>
      <c r="C60" s="74" t="s">
        <v>10</v>
      </c>
      <c r="D60" s="74" t="s">
        <v>11</v>
      </c>
      <c r="E60" s="74" t="s">
        <v>12</v>
      </c>
      <c r="F60" s="74" t="s">
        <v>13</v>
      </c>
      <c r="G60" s="74" t="s">
        <v>10</v>
      </c>
      <c r="H60" s="74" t="s">
        <v>11</v>
      </c>
      <c r="I60" s="74" t="s">
        <v>12</v>
      </c>
      <c r="J60" s="74" t="s">
        <v>13</v>
      </c>
      <c r="K60" s="74" t="s">
        <v>11</v>
      </c>
      <c r="L60" s="73"/>
      <c r="M60" s="74" t="s">
        <v>10</v>
      </c>
      <c r="N60" s="74" t="s">
        <v>11</v>
      </c>
      <c r="O60" s="74" t="s">
        <v>12</v>
      </c>
      <c r="P60" s="74" t="s">
        <v>13</v>
      </c>
      <c r="Q60" s="73"/>
      <c r="R60" s="73"/>
      <c r="S60" s="74" t="s">
        <v>9</v>
      </c>
      <c r="T60" s="74" t="s">
        <v>10</v>
      </c>
      <c r="U60" s="74" t="s">
        <v>11</v>
      </c>
      <c r="V60" s="74" t="s">
        <v>12</v>
      </c>
      <c r="W60" s="74" t="s">
        <v>13</v>
      </c>
      <c r="X60" s="74" t="s">
        <v>10</v>
      </c>
      <c r="Y60" s="74" t="s">
        <v>11</v>
      </c>
      <c r="Z60" s="74" t="s">
        <v>12</v>
      </c>
      <c r="AA60" s="74" t="s">
        <v>13</v>
      </c>
      <c r="AB60" s="74" t="s">
        <v>11</v>
      </c>
      <c r="AC60" s="73"/>
      <c r="AD60" s="74" t="s">
        <v>10</v>
      </c>
      <c r="AE60" s="74" t="s">
        <v>11</v>
      </c>
      <c r="AF60" s="74" t="s">
        <v>12</v>
      </c>
      <c r="AG60" s="74" t="s">
        <v>13</v>
      </c>
      <c r="AH60" s="73"/>
      <c r="AI60" s="40"/>
    </row>
    <row r="61" spans="1:35">
      <c r="A61" s="32" t="s">
        <v>15</v>
      </c>
      <c r="B61" s="33">
        <v>1283</v>
      </c>
      <c r="C61" s="33">
        <v>28308</v>
      </c>
      <c r="D61" s="33">
        <v>95674</v>
      </c>
      <c r="E61" s="33">
        <v>33076</v>
      </c>
      <c r="F61" s="33">
        <v>157058</v>
      </c>
      <c r="G61" s="33">
        <v>1343</v>
      </c>
      <c r="H61" s="33">
        <v>45281</v>
      </c>
      <c r="I61" s="33">
        <v>2831</v>
      </c>
      <c r="J61" s="33">
        <v>49455</v>
      </c>
      <c r="K61" s="33">
        <v>14655</v>
      </c>
      <c r="L61" s="33">
        <v>64110</v>
      </c>
      <c r="M61" s="33">
        <v>132078</v>
      </c>
      <c r="N61" s="33">
        <v>2817</v>
      </c>
      <c r="O61" s="33">
        <v>536</v>
      </c>
      <c r="P61" s="33">
        <v>135431</v>
      </c>
      <c r="Q61" s="33">
        <v>357882</v>
      </c>
      <c r="R61" s="33">
        <v>343171.21909859061</v>
      </c>
      <c r="S61" s="34">
        <v>0.37386585138755574</v>
      </c>
      <c r="T61" s="34">
        <v>8.2489435082454605</v>
      </c>
      <c r="U61" s="34">
        <v>27.879377603782547</v>
      </c>
      <c r="V61" s="34">
        <v>9.6383374127005403</v>
      </c>
      <c r="W61" s="34">
        <v>45.766658524728548</v>
      </c>
      <c r="X61" s="34">
        <v>0.39134983508455751</v>
      </c>
      <c r="Y61" s="34">
        <v>13.194871096398995</v>
      </c>
      <c r="Z61" s="34">
        <v>0.82495263077020287</v>
      </c>
      <c r="AA61" s="34">
        <v>14.411173562253756</v>
      </c>
      <c r="AB61" s="34">
        <v>4.2704630179926966</v>
      </c>
      <c r="AC61" s="34">
        <v>18.681636580246451</v>
      </c>
      <c r="AD61" s="34">
        <v>38.48749331221012</v>
      </c>
      <c r="AE61" s="34">
        <v>0.82087303457423577</v>
      </c>
      <c r="AF61" s="34">
        <v>0.15619025435988299</v>
      </c>
      <c r="AG61" s="34">
        <v>39.464556601144238</v>
      </c>
      <c r="AH61" s="34">
        <v>104.2867175575068</v>
      </c>
      <c r="AI61" s="41"/>
    </row>
    <row r="62" spans="1:35">
      <c r="A62" s="35" t="s">
        <v>64</v>
      </c>
      <c r="B62" s="36">
        <v>516</v>
      </c>
      <c r="C62" s="36">
        <v>1371</v>
      </c>
      <c r="D62" s="36">
        <v>5283</v>
      </c>
      <c r="E62" s="36">
        <v>1399</v>
      </c>
      <c r="F62" s="36">
        <v>8053</v>
      </c>
      <c r="G62" s="36">
        <v>0</v>
      </c>
      <c r="H62" s="36">
        <v>2650</v>
      </c>
      <c r="I62" s="36">
        <v>0</v>
      </c>
      <c r="J62" s="36">
        <v>2650</v>
      </c>
      <c r="K62" s="36">
        <v>3191</v>
      </c>
      <c r="L62" s="36">
        <v>5841</v>
      </c>
      <c r="M62" s="36">
        <v>18668</v>
      </c>
      <c r="N62" s="36">
        <v>313</v>
      </c>
      <c r="O62" s="36">
        <v>0</v>
      </c>
      <c r="P62" s="36">
        <v>18981</v>
      </c>
      <c r="Q62" s="36">
        <v>33391</v>
      </c>
      <c r="R62" s="36">
        <v>33145.055072285424</v>
      </c>
      <c r="S62" s="37">
        <v>1.5567933101171967</v>
      </c>
      <c r="T62" s="37">
        <v>4.136363620485807</v>
      </c>
      <c r="U62" s="37">
        <v>15.939029180909204</v>
      </c>
      <c r="V62" s="37">
        <v>4.220840776848755</v>
      </c>
      <c r="W62" s="37">
        <v>24.296233578243768</v>
      </c>
      <c r="X62" s="37">
        <v>0</v>
      </c>
      <c r="Y62" s="37">
        <v>7.9951594414933549</v>
      </c>
      <c r="Z62" s="37">
        <v>0</v>
      </c>
      <c r="AA62" s="37">
        <v>7.9951594414933549</v>
      </c>
      <c r="AB62" s="37">
        <v>9.6273787840774681</v>
      </c>
      <c r="AC62" s="37">
        <v>17.622538225570825</v>
      </c>
      <c r="AD62" s="37">
        <v>56.322126963697336</v>
      </c>
      <c r="AE62" s="37">
        <v>0.94433392648581882</v>
      </c>
      <c r="AF62" s="37">
        <v>0</v>
      </c>
      <c r="AG62" s="37">
        <v>57.266460890183154</v>
      </c>
      <c r="AH62" s="37">
        <v>100.74202600411495</v>
      </c>
      <c r="AI62" s="41"/>
    </row>
    <row r="63" spans="1:35">
      <c r="A63" s="35" t="s">
        <v>65</v>
      </c>
      <c r="B63" s="36">
        <v>148</v>
      </c>
      <c r="C63" s="36">
        <v>4177</v>
      </c>
      <c r="D63" s="36">
        <v>2583</v>
      </c>
      <c r="E63" s="36">
        <v>535</v>
      </c>
      <c r="F63" s="36">
        <v>7295</v>
      </c>
      <c r="G63" s="36">
        <v>0</v>
      </c>
      <c r="H63" s="36">
        <v>1078</v>
      </c>
      <c r="I63" s="36">
        <v>0</v>
      </c>
      <c r="J63" s="36">
        <v>1078</v>
      </c>
      <c r="K63" s="36">
        <v>2016</v>
      </c>
      <c r="L63" s="36">
        <v>3094</v>
      </c>
      <c r="M63" s="36">
        <v>10855</v>
      </c>
      <c r="N63" s="36">
        <v>0</v>
      </c>
      <c r="O63" s="36">
        <v>0</v>
      </c>
      <c r="P63" s="36">
        <v>10855</v>
      </c>
      <c r="Q63" s="36">
        <v>21392</v>
      </c>
      <c r="R63" s="36">
        <v>19831.52405166515</v>
      </c>
      <c r="S63" s="37">
        <v>0.74628656685401451</v>
      </c>
      <c r="T63" s="37">
        <v>21.062425606413637</v>
      </c>
      <c r="U63" s="37">
        <v>13.024717582323781</v>
      </c>
      <c r="V63" s="37">
        <v>2.6977250896412008</v>
      </c>
      <c r="W63" s="37">
        <v>36.784868278378617</v>
      </c>
      <c r="X63" s="37">
        <v>0</v>
      </c>
      <c r="Y63" s="37">
        <v>5.4357899937069432</v>
      </c>
      <c r="Z63" s="37">
        <v>0</v>
      </c>
      <c r="AA63" s="37">
        <v>5.4357899937069432</v>
      </c>
      <c r="AB63" s="37">
        <v>10.165633234984412</v>
      </c>
      <c r="AC63" s="37">
        <v>15.601423228691358</v>
      </c>
      <c r="AD63" s="37">
        <v>54.736085697299508</v>
      </c>
      <c r="AE63" s="37">
        <v>0</v>
      </c>
      <c r="AF63" s="37">
        <v>0</v>
      </c>
      <c r="AG63" s="37">
        <v>54.736085697299508</v>
      </c>
      <c r="AH63" s="37">
        <v>107.86866377122351</v>
      </c>
      <c r="AI63" s="41"/>
    </row>
    <row r="64" spans="1:35">
      <c r="A64" s="35" t="s">
        <v>66</v>
      </c>
      <c r="B64" s="36">
        <v>50</v>
      </c>
      <c r="C64" s="36">
        <v>1926</v>
      </c>
      <c r="D64" s="36">
        <v>34502</v>
      </c>
      <c r="E64" s="36">
        <v>15908</v>
      </c>
      <c r="F64" s="36">
        <v>52336</v>
      </c>
      <c r="G64" s="36">
        <v>0</v>
      </c>
      <c r="H64" s="36">
        <v>13743</v>
      </c>
      <c r="I64" s="36">
        <v>2070</v>
      </c>
      <c r="J64" s="36">
        <v>15813</v>
      </c>
      <c r="K64" s="36">
        <v>0</v>
      </c>
      <c r="L64" s="36">
        <v>15813</v>
      </c>
      <c r="M64" s="36">
        <v>22569</v>
      </c>
      <c r="N64" s="36">
        <v>1250</v>
      </c>
      <c r="O64" s="36">
        <v>536</v>
      </c>
      <c r="P64" s="36">
        <v>24355</v>
      </c>
      <c r="Q64" s="36">
        <v>92554</v>
      </c>
      <c r="R64" s="36">
        <v>89727.263302364197</v>
      </c>
      <c r="S64" s="37">
        <v>5.5724423279811058E-2</v>
      </c>
      <c r="T64" s="37">
        <v>2.1465047847383221</v>
      </c>
      <c r="U64" s="37">
        <v>38.452081040000827</v>
      </c>
      <c r="V64" s="37">
        <v>17.729282510704685</v>
      </c>
      <c r="W64" s="37">
        <v>58.327868335443831</v>
      </c>
      <c r="X64" s="37">
        <v>0</v>
      </c>
      <c r="Y64" s="37">
        <v>15.316414982688867</v>
      </c>
      <c r="Z64" s="37">
        <v>2.306991123784178</v>
      </c>
      <c r="AA64" s="37">
        <v>17.623406106473048</v>
      </c>
      <c r="AB64" s="37">
        <v>0</v>
      </c>
      <c r="AC64" s="37">
        <v>17.623406106473048</v>
      </c>
      <c r="AD64" s="37">
        <v>25.152890180041116</v>
      </c>
      <c r="AE64" s="37">
        <v>1.3931105819952765</v>
      </c>
      <c r="AF64" s="37">
        <v>0.59736581755957452</v>
      </c>
      <c r="AG64" s="37">
        <v>27.143366579595966</v>
      </c>
      <c r="AH64" s="37">
        <v>103.15036544479266</v>
      </c>
      <c r="AI64" s="41"/>
    </row>
    <row r="65" spans="1:35">
      <c r="A65" s="35" t="s">
        <v>67</v>
      </c>
      <c r="B65" s="36">
        <v>139</v>
      </c>
      <c r="C65" s="36">
        <v>6404</v>
      </c>
      <c r="D65" s="36">
        <v>7531</v>
      </c>
      <c r="E65" s="36">
        <v>2291</v>
      </c>
      <c r="F65" s="36">
        <v>16226</v>
      </c>
      <c r="G65" s="36">
        <v>0</v>
      </c>
      <c r="H65" s="36">
        <v>3649</v>
      </c>
      <c r="I65" s="36">
        <v>189</v>
      </c>
      <c r="J65" s="36">
        <v>3838</v>
      </c>
      <c r="K65" s="36">
        <v>1137</v>
      </c>
      <c r="L65" s="36">
        <v>4975</v>
      </c>
      <c r="M65" s="36">
        <v>20110</v>
      </c>
      <c r="N65" s="36">
        <v>205</v>
      </c>
      <c r="O65" s="36">
        <v>0</v>
      </c>
      <c r="P65" s="36">
        <v>20315</v>
      </c>
      <c r="Q65" s="36">
        <v>41655</v>
      </c>
      <c r="R65" s="36">
        <v>39934.962013963086</v>
      </c>
      <c r="S65" s="37">
        <v>0.34806593768988497</v>
      </c>
      <c r="T65" s="37">
        <v>16.03607384867643</v>
      </c>
      <c r="U65" s="37">
        <v>18.858162422608086</v>
      </c>
      <c r="V65" s="37">
        <v>5.7368277931476728</v>
      </c>
      <c r="W65" s="37">
        <v>40.631064064432188</v>
      </c>
      <c r="X65" s="37">
        <v>0</v>
      </c>
      <c r="Y65" s="37">
        <v>9.1373568822330249</v>
      </c>
      <c r="Z65" s="37">
        <v>0.4732695123984767</v>
      </c>
      <c r="AA65" s="37">
        <v>9.6106263946315007</v>
      </c>
      <c r="AB65" s="37">
        <v>2.8471292888733757</v>
      </c>
      <c r="AC65" s="37">
        <v>12.457755683504876</v>
      </c>
      <c r="AD65" s="37">
        <v>50.356877747795593</v>
      </c>
      <c r="AE65" s="37">
        <v>0.51333465630522601</v>
      </c>
      <c r="AF65" s="37">
        <v>0</v>
      </c>
      <c r="AG65" s="37">
        <v>50.870212404100826</v>
      </c>
      <c r="AH65" s="37">
        <v>104.30709808972777</v>
      </c>
      <c r="AI65" s="41"/>
    </row>
    <row r="66" spans="1:35">
      <c r="A66" s="35" t="s">
        <v>68</v>
      </c>
      <c r="B66" s="36">
        <v>43</v>
      </c>
      <c r="C66" s="36">
        <v>3850</v>
      </c>
      <c r="D66" s="36">
        <v>20023</v>
      </c>
      <c r="E66" s="36">
        <v>6519</v>
      </c>
      <c r="F66" s="36">
        <v>30392</v>
      </c>
      <c r="G66" s="36">
        <v>0</v>
      </c>
      <c r="H66" s="36">
        <v>5858</v>
      </c>
      <c r="I66" s="36">
        <v>221</v>
      </c>
      <c r="J66" s="36">
        <v>6079</v>
      </c>
      <c r="K66" s="36">
        <v>2428</v>
      </c>
      <c r="L66" s="36">
        <v>8507</v>
      </c>
      <c r="M66" s="36">
        <v>22117</v>
      </c>
      <c r="N66" s="36">
        <v>458</v>
      </c>
      <c r="O66" s="36">
        <v>0</v>
      </c>
      <c r="P66" s="36">
        <v>22575</v>
      </c>
      <c r="Q66" s="36">
        <v>61517</v>
      </c>
      <c r="R66" s="36">
        <v>56887.286744633311</v>
      </c>
      <c r="S66" s="37">
        <v>7.5588066263428497E-2</v>
      </c>
      <c r="T66" s="37">
        <v>6.7677687235860384</v>
      </c>
      <c r="U66" s="37">
        <v>35.197670948665781</v>
      </c>
      <c r="V66" s="37">
        <v>11.459502417936985</v>
      </c>
      <c r="W66" s="37">
        <v>53.424942090188807</v>
      </c>
      <c r="X66" s="37">
        <v>0</v>
      </c>
      <c r="Y66" s="37">
        <v>10.297555631887537</v>
      </c>
      <c r="Z66" s="37">
        <v>0.38848750335389992</v>
      </c>
      <c r="AA66" s="37">
        <v>10.686043135241437</v>
      </c>
      <c r="AB66" s="37">
        <v>4.2680889508745201</v>
      </c>
      <c r="AC66" s="37">
        <v>14.954132086115957</v>
      </c>
      <c r="AD66" s="37">
        <v>38.878633989494141</v>
      </c>
      <c r="AE66" s="37">
        <v>0.80510079880581964</v>
      </c>
      <c r="AF66" s="37">
        <v>0</v>
      </c>
      <c r="AG66" s="37">
        <v>39.683734788299958</v>
      </c>
      <c r="AH66" s="37">
        <v>108.13839703086816</v>
      </c>
      <c r="AI66" s="41"/>
    </row>
    <row r="67" spans="1:35">
      <c r="A67" s="35" t="s">
        <v>69</v>
      </c>
      <c r="B67" s="36">
        <v>226</v>
      </c>
      <c r="C67" s="36">
        <v>4139</v>
      </c>
      <c r="D67" s="36">
        <v>11903</v>
      </c>
      <c r="E67" s="36">
        <v>3595</v>
      </c>
      <c r="F67" s="36">
        <v>19637</v>
      </c>
      <c r="G67" s="36">
        <v>0</v>
      </c>
      <c r="H67" s="36">
        <v>9788</v>
      </c>
      <c r="I67" s="36">
        <v>141</v>
      </c>
      <c r="J67" s="36">
        <v>9929</v>
      </c>
      <c r="K67" s="36">
        <v>3565</v>
      </c>
      <c r="L67" s="36">
        <v>13494</v>
      </c>
      <c r="M67" s="36">
        <v>19017</v>
      </c>
      <c r="N67" s="36">
        <v>364</v>
      </c>
      <c r="O67" s="36">
        <v>0</v>
      </c>
      <c r="P67" s="36">
        <v>19381</v>
      </c>
      <c r="Q67" s="36">
        <v>52738</v>
      </c>
      <c r="R67" s="36">
        <v>50627.040985754305</v>
      </c>
      <c r="S67" s="37">
        <v>0.44640175605679389</v>
      </c>
      <c r="T67" s="37">
        <v>8.1754728686684519</v>
      </c>
      <c r="U67" s="37">
        <v>23.511150895327511</v>
      </c>
      <c r="V67" s="37">
        <v>7.1009482877175847</v>
      </c>
      <c r="W67" s="37">
        <v>38.787572051713546</v>
      </c>
      <c r="X67" s="37">
        <v>0</v>
      </c>
      <c r="Y67" s="37">
        <v>19.333541541079196</v>
      </c>
      <c r="Z67" s="37">
        <v>0.27850729028322097</v>
      </c>
      <c r="AA67" s="37">
        <v>19.612048831362419</v>
      </c>
      <c r="AB67" s="37">
        <v>7.0416914174445582</v>
      </c>
      <c r="AC67" s="37">
        <v>26.653740248806979</v>
      </c>
      <c r="AD67" s="37">
        <v>37.562930066071019</v>
      </c>
      <c r="AE67" s="37">
        <v>0.71898335931271229</v>
      </c>
      <c r="AF67" s="37">
        <v>0</v>
      </c>
      <c r="AG67" s="37">
        <v>38.281913425383728</v>
      </c>
      <c r="AH67" s="37">
        <v>104.16962748196106</v>
      </c>
      <c r="AI67" s="41"/>
    </row>
    <row r="68" spans="1:35">
      <c r="A68" s="35" t="s">
        <v>70</v>
      </c>
      <c r="B68" s="36">
        <v>112</v>
      </c>
      <c r="C68" s="36">
        <v>4877</v>
      </c>
      <c r="D68" s="36">
        <v>9138</v>
      </c>
      <c r="E68" s="36">
        <v>2347</v>
      </c>
      <c r="F68" s="36">
        <v>16362</v>
      </c>
      <c r="G68" s="36">
        <v>1033</v>
      </c>
      <c r="H68" s="36">
        <v>5899</v>
      </c>
      <c r="I68" s="36">
        <v>69</v>
      </c>
      <c r="J68" s="36">
        <v>7001</v>
      </c>
      <c r="K68" s="36">
        <v>1331</v>
      </c>
      <c r="L68" s="36">
        <v>8332</v>
      </c>
      <c r="M68" s="36">
        <v>11499</v>
      </c>
      <c r="N68" s="36">
        <v>227</v>
      </c>
      <c r="O68" s="36">
        <v>0</v>
      </c>
      <c r="P68" s="36">
        <v>11726</v>
      </c>
      <c r="Q68" s="36">
        <v>36532</v>
      </c>
      <c r="R68" s="36">
        <v>34975.015856152888</v>
      </c>
      <c r="S68" s="37">
        <v>0.32022858963278122</v>
      </c>
      <c r="T68" s="37">
        <v>13.944239568206019</v>
      </c>
      <c r="U68" s="37">
        <v>26.127221893431742</v>
      </c>
      <c r="V68" s="37">
        <v>6.7105044631083715</v>
      </c>
      <c r="W68" s="37">
        <v>46.781965924746132</v>
      </c>
      <c r="X68" s="37">
        <v>2.9535369025952054</v>
      </c>
      <c r="Y68" s="37">
        <v>16.866325448605146</v>
      </c>
      <c r="Z68" s="37">
        <v>0.19728368468448129</v>
      </c>
      <c r="AA68" s="37">
        <v>20.017146035884835</v>
      </c>
      <c r="AB68" s="37">
        <v>3.8055736857252844</v>
      </c>
      <c r="AC68" s="37">
        <v>23.82271972161012</v>
      </c>
      <c r="AD68" s="37">
        <v>32.877754930244208</v>
      </c>
      <c r="AE68" s="37">
        <v>0.64903473077358342</v>
      </c>
      <c r="AF68" s="37">
        <v>0</v>
      </c>
      <c r="AG68" s="37">
        <v>33.526789661017794</v>
      </c>
      <c r="AH68" s="37">
        <v>104.45170389700682</v>
      </c>
      <c r="AI68" s="41"/>
    </row>
    <row r="69" spans="1:35">
      <c r="A69" s="35" t="s">
        <v>71</v>
      </c>
      <c r="B69" s="36">
        <v>49</v>
      </c>
      <c r="C69" s="36">
        <v>1564</v>
      </c>
      <c r="D69" s="36">
        <v>4711</v>
      </c>
      <c r="E69" s="36">
        <v>482</v>
      </c>
      <c r="F69" s="36">
        <v>6757</v>
      </c>
      <c r="G69" s="36">
        <v>310</v>
      </c>
      <c r="H69" s="36">
        <v>2616</v>
      </c>
      <c r="I69" s="36">
        <v>141</v>
      </c>
      <c r="J69" s="36">
        <v>3067</v>
      </c>
      <c r="K69" s="36">
        <v>987</v>
      </c>
      <c r="L69" s="36">
        <v>4054</v>
      </c>
      <c r="M69" s="36">
        <v>7243</v>
      </c>
      <c r="N69" s="36">
        <v>0</v>
      </c>
      <c r="O69" s="36">
        <v>0</v>
      </c>
      <c r="P69" s="36">
        <v>7243</v>
      </c>
      <c r="Q69" s="36">
        <v>18103</v>
      </c>
      <c r="R69" s="36">
        <v>18043.071071772265</v>
      </c>
      <c r="S69" s="37">
        <v>0.27157239366339769</v>
      </c>
      <c r="T69" s="37">
        <v>8.6681474222357942</v>
      </c>
      <c r="U69" s="37">
        <v>26.109745847923804</v>
      </c>
      <c r="V69" s="37">
        <v>2.6713855866481158</v>
      </c>
      <c r="W69" s="37">
        <v>37.449278856807716</v>
      </c>
      <c r="X69" s="37">
        <v>1.7181110619521076</v>
      </c>
      <c r="Y69" s="37">
        <v>14.498640445376495</v>
      </c>
      <c r="Z69" s="37">
        <v>0.78146341850079737</v>
      </c>
      <c r="AA69" s="37">
        <v>16.998214925829398</v>
      </c>
      <c r="AB69" s="37">
        <v>5.4702439295055818</v>
      </c>
      <c r="AC69" s="37">
        <v>22.468458855334983</v>
      </c>
      <c r="AD69" s="37">
        <v>40.142833618448762</v>
      </c>
      <c r="AE69" s="37">
        <v>0</v>
      </c>
      <c r="AF69" s="37">
        <v>0</v>
      </c>
      <c r="AG69" s="37">
        <v>40.142833618448762</v>
      </c>
      <c r="AH69" s="37">
        <v>100.33214372425485</v>
      </c>
      <c r="AI69" s="41"/>
    </row>
    <row r="71" spans="1:35">
      <c r="A71" s="26" t="s">
        <v>141</v>
      </c>
    </row>
    <row r="73" spans="1:35">
      <c r="A73" s="27"/>
    </row>
  </sheetData>
  <mergeCells count="28">
    <mergeCell ref="A58:A60"/>
    <mergeCell ref="B58:Q58"/>
    <mergeCell ref="R58:R60"/>
    <mergeCell ref="S58:AH58"/>
    <mergeCell ref="C59:F59"/>
    <mergeCell ref="G59:J59"/>
    <mergeCell ref="L59:L60"/>
    <mergeCell ref="M59:P59"/>
    <mergeCell ref="Q59:Q60"/>
    <mergeCell ref="T59:W59"/>
    <mergeCell ref="X59:AA59"/>
    <mergeCell ref="AC59:AC60"/>
    <mergeCell ref="AD59:AG59"/>
    <mergeCell ref="AH59:AH60"/>
    <mergeCell ref="A7:A9"/>
    <mergeCell ref="B7:Q7"/>
    <mergeCell ref="R7:R9"/>
    <mergeCell ref="S7:AH7"/>
    <mergeCell ref="C8:F8"/>
    <mergeCell ref="G8:J8"/>
    <mergeCell ref="L8:L9"/>
    <mergeCell ref="M8:P8"/>
    <mergeCell ref="Q8:Q9"/>
    <mergeCell ref="T8:W8"/>
    <mergeCell ref="X8:AA8"/>
    <mergeCell ref="AC8:AC9"/>
    <mergeCell ref="AD8:AG8"/>
    <mergeCell ref="AH8:AH9"/>
  </mergeCells>
  <hyperlinks>
    <hyperlink ref="AH6" location="Contenido!A1" display="Contenido"/>
  </hyperlinks>
  <pageMargins left="0.7" right="0.7" top="0.75" bottom="0.75" header="0.3" footer="0.3"/>
  <pageSetup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85546875" style="21" customWidth="1"/>
    <col min="3" max="3" width="11.42578125" style="21"/>
    <col min="4" max="4" width="12" style="21" customWidth="1"/>
    <col min="5" max="7" width="11.42578125" style="21"/>
    <col min="8" max="8" width="12.85546875" style="21" customWidth="1"/>
    <col min="9" max="10" width="11.42578125" style="21"/>
    <col min="11" max="11" width="14.7109375" style="21" customWidth="1"/>
    <col min="12" max="13" width="11.42578125" style="21"/>
    <col min="14" max="14" width="12.42578125" style="21" customWidth="1"/>
    <col min="15" max="20" width="11.42578125" style="21"/>
    <col min="21" max="21" width="12.5703125" style="21" customWidth="1"/>
    <col min="22" max="24" width="11.42578125" style="21"/>
    <col min="25" max="25" width="13.28515625" style="21" customWidth="1"/>
    <col min="26" max="27" width="11.42578125" style="21"/>
    <col min="28" max="28" width="15" style="21" customWidth="1"/>
    <col min="29" max="30" width="11.42578125" style="21"/>
    <col min="31" max="31" width="13" style="21" customWidth="1"/>
    <col min="32" max="34" width="11.42578125" style="21"/>
    <col min="35" max="35" width="11.42578125" style="38"/>
    <col min="36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9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9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9"/>
      <c r="AJ3" s="66"/>
      <c r="AK3" s="66"/>
    </row>
    <row r="4" spans="1:37" s="67" customFormat="1" ht="18.75">
      <c r="A4" s="65" t="s">
        <v>112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9"/>
      <c r="AJ4" s="66"/>
      <c r="AK4" s="66"/>
    </row>
    <row r="5" spans="1:37" s="67" customFormat="1">
      <c r="AG5" s="71"/>
      <c r="AI5" s="71"/>
    </row>
    <row r="6" spans="1:37" s="67" customFormat="1" ht="15.75" thickBot="1">
      <c r="AG6" s="71"/>
      <c r="AH6" s="78" t="s">
        <v>97</v>
      </c>
      <c r="AI6" s="71"/>
    </row>
    <row r="7" spans="1:37" ht="16.5" thickBot="1">
      <c r="A7" s="72" t="s">
        <v>1</v>
      </c>
      <c r="B7" s="73" t="s">
        <v>63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 t="s">
        <v>72</v>
      </c>
      <c r="S7" s="73" t="s">
        <v>73</v>
      </c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39"/>
    </row>
    <row r="8" spans="1:37" ht="26.25" thickBot="1">
      <c r="A8" s="72"/>
      <c r="B8" s="74" t="s">
        <v>2</v>
      </c>
      <c r="C8" s="73" t="s">
        <v>3</v>
      </c>
      <c r="D8" s="73"/>
      <c r="E8" s="73"/>
      <c r="F8" s="73"/>
      <c r="G8" s="73" t="s">
        <v>4</v>
      </c>
      <c r="H8" s="73"/>
      <c r="I8" s="73"/>
      <c r="J8" s="73"/>
      <c r="K8" s="74" t="s">
        <v>5</v>
      </c>
      <c r="L8" s="73" t="s">
        <v>6</v>
      </c>
      <c r="M8" s="73" t="s">
        <v>7</v>
      </c>
      <c r="N8" s="73"/>
      <c r="O8" s="73"/>
      <c r="P8" s="73"/>
      <c r="Q8" s="73" t="s">
        <v>8</v>
      </c>
      <c r="R8" s="73"/>
      <c r="S8" s="74" t="s">
        <v>2</v>
      </c>
      <c r="T8" s="73" t="s">
        <v>3</v>
      </c>
      <c r="U8" s="73"/>
      <c r="V8" s="73"/>
      <c r="W8" s="73"/>
      <c r="X8" s="73" t="s">
        <v>4</v>
      </c>
      <c r="Y8" s="73"/>
      <c r="Z8" s="73"/>
      <c r="AA8" s="73"/>
      <c r="AB8" s="74" t="s">
        <v>5</v>
      </c>
      <c r="AC8" s="73" t="s">
        <v>6</v>
      </c>
      <c r="AD8" s="73" t="s">
        <v>7</v>
      </c>
      <c r="AE8" s="73"/>
      <c r="AF8" s="73"/>
      <c r="AG8" s="73"/>
      <c r="AH8" s="73" t="s">
        <v>8</v>
      </c>
      <c r="AI8" s="40"/>
    </row>
    <row r="9" spans="1:37" ht="26.25" thickBot="1">
      <c r="A9" s="72"/>
      <c r="B9" s="74" t="s">
        <v>9</v>
      </c>
      <c r="C9" s="74" t="s">
        <v>10</v>
      </c>
      <c r="D9" s="74" t="s">
        <v>11</v>
      </c>
      <c r="E9" s="74" t="s">
        <v>12</v>
      </c>
      <c r="F9" s="74" t="s">
        <v>13</v>
      </c>
      <c r="G9" s="74" t="s">
        <v>10</v>
      </c>
      <c r="H9" s="74" t="s">
        <v>11</v>
      </c>
      <c r="I9" s="74" t="s">
        <v>12</v>
      </c>
      <c r="J9" s="74" t="s">
        <v>13</v>
      </c>
      <c r="K9" s="74" t="s">
        <v>11</v>
      </c>
      <c r="L9" s="73"/>
      <c r="M9" s="74" t="s">
        <v>10</v>
      </c>
      <c r="N9" s="74" t="s">
        <v>11</v>
      </c>
      <c r="O9" s="74" t="s">
        <v>12</v>
      </c>
      <c r="P9" s="74" t="s">
        <v>13</v>
      </c>
      <c r="Q9" s="73"/>
      <c r="R9" s="73"/>
      <c r="S9" s="74" t="s">
        <v>9</v>
      </c>
      <c r="T9" s="74" t="s">
        <v>10</v>
      </c>
      <c r="U9" s="74" t="s">
        <v>11</v>
      </c>
      <c r="V9" s="74" t="s">
        <v>12</v>
      </c>
      <c r="W9" s="74" t="s">
        <v>13</v>
      </c>
      <c r="X9" s="74" t="s">
        <v>10</v>
      </c>
      <c r="Y9" s="74" t="s">
        <v>11</v>
      </c>
      <c r="Z9" s="74" t="s">
        <v>12</v>
      </c>
      <c r="AA9" s="74" t="s">
        <v>13</v>
      </c>
      <c r="AB9" s="74" t="s">
        <v>11</v>
      </c>
      <c r="AC9" s="73"/>
      <c r="AD9" s="74" t="s">
        <v>10</v>
      </c>
      <c r="AE9" s="74" t="s">
        <v>11</v>
      </c>
      <c r="AF9" s="74" t="s">
        <v>12</v>
      </c>
      <c r="AG9" s="74" t="s">
        <v>13</v>
      </c>
      <c r="AH9" s="73"/>
      <c r="AI9" s="40"/>
    </row>
    <row r="10" spans="1:37">
      <c r="A10" s="32" t="s">
        <v>15</v>
      </c>
      <c r="B10" s="33">
        <v>1282</v>
      </c>
      <c r="C10" s="33">
        <v>25859</v>
      </c>
      <c r="D10" s="33">
        <v>89374</v>
      </c>
      <c r="E10" s="33">
        <v>32271</v>
      </c>
      <c r="F10" s="33">
        <v>147504</v>
      </c>
      <c r="G10" s="33">
        <v>1254</v>
      </c>
      <c r="H10" s="33">
        <v>40175</v>
      </c>
      <c r="I10" s="33">
        <v>2432</v>
      </c>
      <c r="J10" s="33">
        <v>43861</v>
      </c>
      <c r="K10" s="33">
        <v>13191</v>
      </c>
      <c r="L10" s="33">
        <v>57052</v>
      </c>
      <c r="M10" s="33">
        <v>122255</v>
      </c>
      <c r="N10" s="33">
        <v>2929</v>
      </c>
      <c r="O10" s="33">
        <v>549</v>
      </c>
      <c r="P10" s="33">
        <v>125733</v>
      </c>
      <c r="Q10" s="33">
        <v>331571</v>
      </c>
      <c r="R10" s="33">
        <v>341027.90357822995</v>
      </c>
      <c r="S10" s="34">
        <v>0.375922317953644</v>
      </c>
      <c r="T10" s="34">
        <v>7.5826639781304825</v>
      </c>
      <c r="U10" s="34">
        <v>26.207239660521825</v>
      </c>
      <c r="V10" s="34">
        <v>9.462862030173202</v>
      </c>
      <c r="W10" s="34">
        <v>43.252765668825511</v>
      </c>
      <c r="X10" s="34">
        <v>0.36771184611066271</v>
      </c>
      <c r="Y10" s="34">
        <v>11.780560938991924</v>
      </c>
      <c r="Z10" s="34">
        <v>0.71313812579037605</v>
      </c>
      <c r="AA10" s="34">
        <v>12.861410910892962</v>
      </c>
      <c r="AB10" s="34">
        <v>3.8680119314559418</v>
      </c>
      <c r="AC10" s="34">
        <v>16.729422842348903</v>
      </c>
      <c r="AD10" s="34">
        <v>35.84897268441712</v>
      </c>
      <c r="AE10" s="34">
        <v>0.85887400100329425</v>
      </c>
      <c r="AF10" s="34">
        <v>0.16098389434988342</v>
      </c>
      <c r="AG10" s="34">
        <v>36.868830579770297</v>
      </c>
      <c r="AH10" s="34">
        <v>97.226941408898355</v>
      </c>
      <c r="AI10" s="41"/>
    </row>
    <row r="11" spans="1:37">
      <c r="A11" s="35" t="s">
        <v>16</v>
      </c>
      <c r="B11" s="42">
        <v>15</v>
      </c>
      <c r="C11" s="42">
        <v>807</v>
      </c>
      <c r="D11" s="42">
        <v>939</v>
      </c>
      <c r="E11" s="42">
        <v>0</v>
      </c>
      <c r="F11" s="42">
        <v>1746</v>
      </c>
      <c r="G11" s="42">
        <v>0</v>
      </c>
      <c r="H11" s="42">
        <v>0</v>
      </c>
      <c r="I11" s="42">
        <v>0</v>
      </c>
      <c r="J11" s="42">
        <v>0</v>
      </c>
      <c r="K11" s="42">
        <v>603</v>
      </c>
      <c r="L11" s="42">
        <v>603</v>
      </c>
      <c r="M11" s="42">
        <v>2410</v>
      </c>
      <c r="N11" s="42">
        <v>0</v>
      </c>
      <c r="O11" s="42">
        <v>0</v>
      </c>
      <c r="P11" s="42">
        <v>2410</v>
      </c>
      <c r="Q11" s="42">
        <v>4774</v>
      </c>
      <c r="R11" s="42">
        <v>5150.9168883999992</v>
      </c>
      <c r="S11" s="42">
        <v>0.29121028983753156</v>
      </c>
      <c r="T11" s="42">
        <v>15.667113593259199</v>
      </c>
      <c r="U11" s="42">
        <v>18.229764143829478</v>
      </c>
      <c r="V11" s="42">
        <v>0</v>
      </c>
      <c r="W11" s="42">
        <v>33.89687773708868</v>
      </c>
      <c r="X11" s="43">
        <v>0</v>
      </c>
      <c r="Y11" s="43">
        <v>0</v>
      </c>
      <c r="Z11" s="43">
        <v>0</v>
      </c>
      <c r="AA11" s="43">
        <v>0</v>
      </c>
      <c r="AB11" s="43">
        <v>11.70665365146877</v>
      </c>
      <c r="AC11" s="43">
        <v>11.70665365146877</v>
      </c>
      <c r="AD11" s="43">
        <v>46.787786567230071</v>
      </c>
      <c r="AE11" s="43">
        <v>0</v>
      </c>
      <c r="AF11" s="43">
        <v>0</v>
      </c>
      <c r="AG11" s="43">
        <v>46.787786567230071</v>
      </c>
      <c r="AH11" s="43">
        <v>92.682528245625051</v>
      </c>
      <c r="AI11" s="41"/>
    </row>
    <row r="12" spans="1:37">
      <c r="A12" s="35" t="s">
        <v>17</v>
      </c>
      <c r="B12" s="42">
        <v>12</v>
      </c>
      <c r="C12" s="42">
        <v>0</v>
      </c>
      <c r="D12" s="42">
        <v>2421</v>
      </c>
      <c r="E12" s="42">
        <v>249</v>
      </c>
      <c r="F12" s="42">
        <v>2670</v>
      </c>
      <c r="G12" s="42">
        <v>0</v>
      </c>
      <c r="H12" s="42">
        <v>952</v>
      </c>
      <c r="I12" s="42">
        <v>0</v>
      </c>
      <c r="J12" s="42">
        <v>952</v>
      </c>
      <c r="K12" s="42">
        <v>244</v>
      </c>
      <c r="L12" s="42">
        <v>1196</v>
      </c>
      <c r="M12" s="42">
        <v>1598</v>
      </c>
      <c r="N12" s="42">
        <v>0</v>
      </c>
      <c r="O12" s="42">
        <v>0</v>
      </c>
      <c r="P12" s="42">
        <v>1598</v>
      </c>
      <c r="Q12" s="42">
        <v>5476</v>
      </c>
      <c r="R12" s="42">
        <v>6041.0360334999996</v>
      </c>
      <c r="S12" s="42">
        <v>0.19864142397852161</v>
      </c>
      <c r="T12" s="42">
        <v>0</v>
      </c>
      <c r="U12" s="42">
        <v>40.075907287666737</v>
      </c>
      <c r="V12" s="42">
        <v>4.1218095475543244</v>
      </c>
      <c r="W12" s="42">
        <v>44.197716835221065</v>
      </c>
      <c r="X12" s="43">
        <v>0</v>
      </c>
      <c r="Y12" s="43">
        <v>15.758886302296048</v>
      </c>
      <c r="Z12" s="43">
        <v>0</v>
      </c>
      <c r="AA12" s="43">
        <v>15.758886302296048</v>
      </c>
      <c r="AB12" s="43">
        <v>4.039042287563273</v>
      </c>
      <c r="AC12" s="43">
        <v>19.797928589859325</v>
      </c>
      <c r="AD12" s="43">
        <v>26.452416293139798</v>
      </c>
      <c r="AE12" s="43">
        <v>0</v>
      </c>
      <c r="AF12" s="43">
        <v>0</v>
      </c>
      <c r="AG12" s="43">
        <v>26.452416293139798</v>
      </c>
      <c r="AH12" s="43">
        <v>90.646703142198703</v>
      </c>
      <c r="AI12" s="41"/>
    </row>
    <row r="13" spans="1:37">
      <c r="A13" s="35" t="s">
        <v>18</v>
      </c>
      <c r="B13" s="42">
        <v>59</v>
      </c>
      <c r="C13" s="42">
        <v>764</v>
      </c>
      <c r="D13" s="42">
        <v>1949</v>
      </c>
      <c r="E13" s="42">
        <v>793</v>
      </c>
      <c r="F13" s="42">
        <v>3506</v>
      </c>
      <c r="G13" s="42">
        <v>0</v>
      </c>
      <c r="H13" s="42">
        <v>1213</v>
      </c>
      <c r="I13" s="42">
        <v>0</v>
      </c>
      <c r="J13" s="42">
        <v>1213</v>
      </c>
      <c r="K13" s="42">
        <v>454</v>
      </c>
      <c r="L13" s="42">
        <v>1667</v>
      </c>
      <c r="M13" s="42">
        <v>5044</v>
      </c>
      <c r="N13" s="42">
        <v>148</v>
      </c>
      <c r="O13" s="42">
        <v>0</v>
      </c>
      <c r="P13" s="42">
        <v>5192</v>
      </c>
      <c r="Q13" s="42">
        <v>10424</v>
      </c>
      <c r="R13" s="42">
        <v>10763.202766</v>
      </c>
      <c r="S13" s="42">
        <v>0.5481639738905203</v>
      </c>
      <c r="T13" s="42">
        <v>7.0982589161416527</v>
      </c>
      <c r="U13" s="42">
        <v>18.107992968010578</v>
      </c>
      <c r="V13" s="42">
        <v>7.3676954456810604</v>
      </c>
      <c r="W13" s="42">
        <v>32.573947329833288</v>
      </c>
      <c r="X13" s="43">
        <v>0</v>
      </c>
      <c r="Y13" s="43">
        <v>11.269879666596628</v>
      </c>
      <c r="Z13" s="43">
        <v>0</v>
      </c>
      <c r="AA13" s="43">
        <v>11.269879666596628</v>
      </c>
      <c r="AB13" s="43">
        <v>4.218075324513495</v>
      </c>
      <c r="AC13" s="43">
        <v>15.487954991110126</v>
      </c>
      <c r="AD13" s="43">
        <v>46.863374310233638</v>
      </c>
      <c r="AE13" s="43">
        <v>1.3750553921321527</v>
      </c>
      <c r="AF13" s="43">
        <v>0</v>
      </c>
      <c r="AG13" s="43">
        <v>48.238429702365785</v>
      </c>
      <c r="AH13" s="43">
        <v>96.84849599719972</v>
      </c>
      <c r="AI13" s="41"/>
    </row>
    <row r="14" spans="1:37">
      <c r="A14" s="35" t="s">
        <v>19</v>
      </c>
      <c r="B14" s="42">
        <v>0</v>
      </c>
      <c r="C14" s="42">
        <v>628</v>
      </c>
      <c r="D14" s="42">
        <v>1007</v>
      </c>
      <c r="E14" s="42">
        <v>163</v>
      </c>
      <c r="F14" s="42">
        <v>1798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1936</v>
      </c>
      <c r="N14" s="42">
        <v>0</v>
      </c>
      <c r="O14" s="42">
        <v>0</v>
      </c>
      <c r="P14" s="42">
        <v>1936</v>
      </c>
      <c r="Q14" s="42">
        <v>3734</v>
      </c>
      <c r="R14" s="42">
        <v>4115.9883021999995</v>
      </c>
      <c r="S14" s="42">
        <v>0</v>
      </c>
      <c r="T14" s="42">
        <v>15.257574946564677</v>
      </c>
      <c r="U14" s="42">
        <v>24.465570017819477</v>
      </c>
      <c r="V14" s="42">
        <v>3.9601667456847811</v>
      </c>
      <c r="W14" s="42">
        <v>43.683311710068942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47.036090918072006</v>
      </c>
      <c r="AE14" s="43">
        <v>0</v>
      </c>
      <c r="AF14" s="43">
        <v>0</v>
      </c>
      <c r="AG14" s="43">
        <v>47.036090918072006</v>
      </c>
      <c r="AH14" s="43">
        <v>90.719402628140941</v>
      </c>
      <c r="AI14" s="41"/>
    </row>
    <row r="15" spans="1:37">
      <c r="A15" s="35" t="s">
        <v>20</v>
      </c>
      <c r="B15" s="42">
        <v>18</v>
      </c>
      <c r="C15" s="42">
        <v>0</v>
      </c>
      <c r="D15" s="42">
        <v>491</v>
      </c>
      <c r="E15" s="42">
        <v>461</v>
      </c>
      <c r="F15" s="42">
        <v>952</v>
      </c>
      <c r="G15" s="42">
        <v>0</v>
      </c>
      <c r="H15" s="42">
        <v>0</v>
      </c>
      <c r="I15" s="42">
        <v>0</v>
      </c>
      <c r="J15" s="42">
        <v>0</v>
      </c>
      <c r="K15" s="42">
        <v>1015</v>
      </c>
      <c r="L15" s="42">
        <v>1015</v>
      </c>
      <c r="M15" s="42">
        <v>3434</v>
      </c>
      <c r="N15" s="42">
        <v>0</v>
      </c>
      <c r="O15" s="42">
        <v>0</v>
      </c>
      <c r="P15" s="42">
        <v>3434</v>
      </c>
      <c r="Q15" s="42">
        <v>5419</v>
      </c>
      <c r="R15" s="42">
        <v>5608.9744916</v>
      </c>
      <c r="S15" s="42">
        <v>0.32091427812618506</v>
      </c>
      <c r="T15" s="42">
        <v>0</v>
      </c>
      <c r="U15" s="42">
        <v>8.7538283644420485</v>
      </c>
      <c r="V15" s="42">
        <v>8.2189712342317414</v>
      </c>
      <c r="W15" s="42">
        <v>16.972799598673788</v>
      </c>
      <c r="X15" s="43">
        <v>0</v>
      </c>
      <c r="Y15" s="43">
        <v>0</v>
      </c>
      <c r="Z15" s="43">
        <v>0</v>
      </c>
      <c r="AA15" s="43">
        <v>0</v>
      </c>
      <c r="AB15" s="43">
        <v>18.095999572115439</v>
      </c>
      <c r="AC15" s="43">
        <v>18.095999572115439</v>
      </c>
      <c r="AD15" s="43">
        <v>61.223312838073305</v>
      </c>
      <c r="AE15" s="43">
        <v>0</v>
      </c>
      <c r="AF15" s="43">
        <v>0</v>
      </c>
      <c r="AG15" s="43">
        <v>61.223312838073305</v>
      </c>
      <c r="AH15" s="43">
        <v>96.613026286988728</v>
      </c>
      <c r="AI15" s="41"/>
    </row>
    <row r="16" spans="1:37">
      <c r="A16" s="35" t="s">
        <v>21</v>
      </c>
      <c r="B16" s="42">
        <v>0</v>
      </c>
      <c r="C16" s="42">
        <v>95</v>
      </c>
      <c r="D16" s="42">
        <v>0</v>
      </c>
      <c r="E16" s="42">
        <v>0</v>
      </c>
      <c r="F16" s="42">
        <v>95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258</v>
      </c>
      <c r="N16" s="42">
        <v>0</v>
      </c>
      <c r="O16" s="42">
        <v>0</v>
      </c>
      <c r="P16" s="42">
        <v>258</v>
      </c>
      <c r="Q16" s="42">
        <v>353</v>
      </c>
      <c r="R16" s="42">
        <v>372.49242264999998</v>
      </c>
      <c r="S16" s="42">
        <v>0</v>
      </c>
      <c r="T16" s="42">
        <v>25.50387450143209</v>
      </c>
      <c r="U16" s="42">
        <v>0</v>
      </c>
      <c r="V16" s="42">
        <v>0</v>
      </c>
      <c r="W16" s="42">
        <v>25.50387450143209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69.263153909152422</v>
      </c>
      <c r="AE16" s="43">
        <v>0</v>
      </c>
      <c r="AF16" s="43">
        <v>0</v>
      </c>
      <c r="AG16" s="43">
        <v>69.263153909152422</v>
      </c>
      <c r="AH16" s="43">
        <v>94.767028410584516</v>
      </c>
      <c r="AI16" s="41"/>
    </row>
    <row r="17" spans="1:35">
      <c r="A17" s="35" t="s">
        <v>22</v>
      </c>
      <c r="B17" s="42">
        <v>0</v>
      </c>
      <c r="C17" s="42">
        <v>1170</v>
      </c>
      <c r="D17" s="42">
        <v>11541</v>
      </c>
      <c r="E17" s="42">
        <v>4719</v>
      </c>
      <c r="F17" s="42">
        <v>17430</v>
      </c>
      <c r="G17" s="42">
        <v>0</v>
      </c>
      <c r="H17" s="42">
        <v>3524</v>
      </c>
      <c r="I17" s="42">
        <v>226</v>
      </c>
      <c r="J17" s="42">
        <v>3750</v>
      </c>
      <c r="K17" s="42">
        <v>1094</v>
      </c>
      <c r="L17" s="42">
        <v>4844</v>
      </c>
      <c r="M17" s="42">
        <v>5515</v>
      </c>
      <c r="N17" s="42">
        <v>502</v>
      </c>
      <c r="O17" s="42">
        <v>0</v>
      </c>
      <c r="P17" s="42">
        <v>6017</v>
      </c>
      <c r="Q17" s="42">
        <v>28291</v>
      </c>
      <c r="R17" s="42">
        <v>27816.704429000001</v>
      </c>
      <c r="S17" s="42">
        <v>0</v>
      </c>
      <c r="T17" s="42">
        <v>4.2061057340071866</v>
      </c>
      <c r="U17" s="42">
        <v>41.48945835570678</v>
      </c>
      <c r="V17" s="42">
        <v>16.964626460495651</v>
      </c>
      <c r="W17" s="42">
        <v>62.660190550209627</v>
      </c>
      <c r="X17" s="43">
        <v>0</v>
      </c>
      <c r="Y17" s="43">
        <v>12.668646672343012</v>
      </c>
      <c r="Z17" s="43">
        <v>0.81246144947489252</v>
      </c>
      <c r="AA17" s="43">
        <v>13.481108121817906</v>
      </c>
      <c r="AB17" s="43">
        <v>3.9328886094050102</v>
      </c>
      <c r="AC17" s="43">
        <v>17.413996731222912</v>
      </c>
      <c r="AD17" s="43">
        <v>19.826216344486866</v>
      </c>
      <c r="AE17" s="43">
        <v>1.80467100724069</v>
      </c>
      <c r="AF17" s="43">
        <v>0</v>
      </c>
      <c r="AG17" s="43">
        <v>21.630887351727559</v>
      </c>
      <c r="AH17" s="43">
        <v>101.70507463316009</v>
      </c>
      <c r="AI17" s="41"/>
    </row>
    <row r="18" spans="1:35">
      <c r="A18" s="35" t="s">
        <v>23</v>
      </c>
      <c r="B18" s="42">
        <v>47</v>
      </c>
      <c r="C18" s="42">
        <v>419</v>
      </c>
      <c r="D18" s="42">
        <v>322</v>
      </c>
      <c r="E18" s="42">
        <v>0</v>
      </c>
      <c r="F18" s="42">
        <v>741</v>
      </c>
      <c r="G18" s="42">
        <v>0</v>
      </c>
      <c r="H18" s="42">
        <v>0</v>
      </c>
      <c r="I18" s="42">
        <v>0</v>
      </c>
      <c r="J18" s="42">
        <v>0</v>
      </c>
      <c r="K18" s="42">
        <v>137</v>
      </c>
      <c r="L18" s="42">
        <v>137</v>
      </c>
      <c r="M18" s="42">
        <v>1013</v>
      </c>
      <c r="N18" s="42">
        <v>0</v>
      </c>
      <c r="O18" s="42">
        <v>0</v>
      </c>
      <c r="P18" s="42">
        <v>1013</v>
      </c>
      <c r="Q18" s="42">
        <v>1938</v>
      </c>
      <c r="R18" s="42">
        <v>2210.3591434999998</v>
      </c>
      <c r="S18" s="42">
        <v>2.1263512826959747</v>
      </c>
      <c r="T18" s="42">
        <v>18.956195477651345</v>
      </c>
      <c r="U18" s="42">
        <v>14.567768362300079</v>
      </c>
      <c r="V18" s="42">
        <v>0</v>
      </c>
      <c r="W18" s="42">
        <v>33.523963839951428</v>
      </c>
      <c r="X18" s="43">
        <v>0</v>
      </c>
      <c r="Y18" s="43">
        <v>0</v>
      </c>
      <c r="Z18" s="43">
        <v>0</v>
      </c>
      <c r="AA18" s="43">
        <v>0</v>
      </c>
      <c r="AB18" s="43">
        <v>6.1980877814754995</v>
      </c>
      <c r="AC18" s="43">
        <v>6.1980877814754995</v>
      </c>
      <c r="AD18" s="43">
        <v>45.829656369596215</v>
      </c>
      <c r="AE18" s="43">
        <v>0</v>
      </c>
      <c r="AF18" s="43">
        <v>0</v>
      </c>
      <c r="AG18" s="43">
        <v>45.829656369596215</v>
      </c>
      <c r="AH18" s="43">
        <v>87.678059273719114</v>
      </c>
      <c r="AI18" s="41"/>
    </row>
    <row r="19" spans="1:35">
      <c r="A19" s="35" t="s">
        <v>24</v>
      </c>
      <c r="B19" s="42">
        <v>17</v>
      </c>
      <c r="C19" s="42">
        <v>0</v>
      </c>
      <c r="D19" s="42">
        <v>1512</v>
      </c>
      <c r="E19" s="42">
        <v>77</v>
      </c>
      <c r="F19" s="42">
        <v>1589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3432</v>
      </c>
      <c r="N19" s="42">
        <v>0</v>
      </c>
      <c r="O19" s="42">
        <v>0</v>
      </c>
      <c r="P19" s="42">
        <v>3432</v>
      </c>
      <c r="Q19" s="42">
        <v>5038</v>
      </c>
      <c r="R19" s="42">
        <v>5258.0608236999997</v>
      </c>
      <c r="S19" s="42">
        <v>0.32331311047933858</v>
      </c>
      <c r="T19" s="42">
        <v>0</v>
      </c>
      <c r="U19" s="42">
        <v>28.755848414397644</v>
      </c>
      <c r="V19" s="42">
        <v>1.464418206288769</v>
      </c>
      <c r="W19" s="42">
        <v>30.220266620686413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65.271211480299414</v>
      </c>
      <c r="AE19" s="43">
        <v>0</v>
      </c>
      <c r="AF19" s="43">
        <v>0</v>
      </c>
      <c r="AG19" s="43">
        <v>65.271211480299414</v>
      </c>
      <c r="AH19" s="43">
        <v>95.814791211465163</v>
      </c>
      <c r="AI19" s="41"/>
    </row>
    <row r="20" spans="1:35">
      <c r="A20" s="35" t="s">
        <v>25</v>
      </c>
      <c r="B20" s="42">
        <v>0</v>
      </c>
      <c r="C20" s="42">
        <v>0</v>
      </c>
      <c r="D20" s="42">
        <v>322</v>
      </c>
      <c r="E20" s="42">
        <v>0</v>
      </c>
      <c r="F20" s="42">
        <v>322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465</v>
      </c>
      <c r="N20" s="42">
        <v>0</v>
      </c>
      <c r="O20" s="42">
        <v>0</v>
      </c>
      <c r="P20" s="42">
        <v>465</v>
      </c>
      <c r="Q20" s="42">
        <v>787</v>
      </c>
      <c r="R20" s="42">
        <v>743.26181750000001</v>
      </c>
      <c r="S20" s="42">
        <v>0</v>
      </c>
      <c r="T20" s="42">
        <v>0</v>
      </c>
      <c r="U20" s="42">
        <v>43.322553697573731</v>
      </c>
      <c r="V20" s="42">
        <v>0</v>
      </c>
      <c r="W20" s="42">
        <v>43.322553697573731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62.56207288624779</v>
      </c>
      <c r="AE20" s="43">
        <v>0</v>
      </c>
      <c r="AF20" s="43">
        <v>0</v>
      </c>
      <c r="AG20" s="43">
        <v>62.56207288624779</v>
      </c>
      <c r="AH20" s="43">
        <v>105.88462658382151</v>
      </c>
      <c r="AI20" s="41"/>
    </row>
    <row r="21" spans="1:35">
      <c r="A21" s="35" t="s">
        <v>26</v>
      </c>
      <c r="B21" s="42">
        <v>0</v>
      </c>
      <c r="C21" s="42">
        <v>675</v>
      </c>
      <c r="D21" s="42">
        <v>1284</v>
      </c>
      <c r="E21" s="42">
        <v>637</v>
      </c>
      <c r="F21" s="42">
        <v>2596</v>
      </c>
      <c r="G21" s="42">
        <v>0</v>
      </c>
      <c r="H21" s="42">
        <v>1194</v>
      </c>
      <c r="I21" s="42">
        <v>0</v>
      </c>
      <c r="J21" s="42">
        <v>1194</v>
      </c>
      <c r="K21" s="42">
        <v>0</v>
      </c>
      <c r="L21" s="42">
        <v>1194</v>
      </c>
      <c r="M21" s="42">
        <v>1739</v>
      </c>
      <c r="N21" s="42">
        <v>0</v>
      </c>
      <c r="O21" s="42">
        <v>0</v>
      </c>
      <c r="P21" s="42">
        <v>1739</v>
      </c>
      <c r="Q21" s="42">
        <v>5529</v>
      </c>
      <c r="R21" s="42">
        <v>5002.5785893000002</v>
      </c>
      <c r="S21" s="42">
        <v>0</v>
      </c>
      <c r="T21" s="42">
        <v>13.493041397565555</v>
      </c>
      <c r="U21" s="42">
        <v>25.66676319181359</v>
      </c>
      <c r="V21" s="42">
        <v>12.733433141110012</v>
      </c>
      <c r="W21" s="42">
        <v>51.893237730489162</v>
      </c>
      <c r="X21" s="43">
        <v>0</v>
      </c>
      <c r="Y21" s="43">
        <v>23.867691005471517</v>
      </c>
      <c r="Z21" s="43">
        <v>0</v>
      </c>
      <c r="AA21" s="43">
        <v>23.867691005471517</v>
      </c>
      <c r="AB21" s="43">
        <v>0</v>
      </c>
      <c r="AC21" s="43">
        <v>23.867691005471517</v>
      </c>
      <c r="AD21" s="43">
        <v>34.76207257832074</v>
      </c>
      <c r="AE21" s="43">
        <v>0</v>
      </c>
      <c r="AF21" s="43">
        <v>0</v>
      </c>
      <c r="AG21" s="43">
        <v>34.76207257832074</v>
      </c>
      <c r="AH21" s="43">
        <v>110.52300131428142</v>
      </c>
      <c r="AI21" s="41"/>
    </row>
    <row r="22" spans="1:35">
      <c r="A22" s="35" t="s">
        <v>27</v>
      </c>
      <c r="B22" s="42">
        <v>0</v>
      </c>
      <c r="C22" s="42">
        <v>619</v>
      </c>
      <c r="D22" s="42">
        <v>471</v>
      </c>
      <c r="E22" s="42">
        <v>92</v>
      </c>
      <c r="F22" s="42">
        <v>1182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462</v>
      </c>
      <c r="N22" s="42">
        <v>0</v>
      </c>
      <c r="O22" s="42">
        <v>0</v>
      </c>
      <c r="P22" s="42">
        <v>462</v>
      </c>
      <c r="Q22" s="42">
        <v>1644</v>
      </c>
      <c r="R22" s="42">
        <v>1720.0518236</v>
      </c>
      <c r="S22" s="42">
        <v>0</v>
      </c>
      <c r="T22" s="42">
        <v>35.987287796041961</v>
      </c>
      <c r="U22" s="42">
        <v>27.382895883579582</v>
      </c>
      <c r="V22" s="42">
        <v>5.3486760536928273</v>
      </c>
      <c r="W22" s="42">
        <v>68.718859733314375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26.859655834848766</v>
      </c>
      <c r="AE22" s="43">
        <v>0</v>
      </c>
      <c r="AF22" s="43">
        <v>0</v>
      </c>
      <c r="AG22" s="43">
        <v>26.859655834848766</v>
      </c>
      <c r="AH22" s="43">
        <v>95.578515568163141</v>
      </c>
      <c r="AI22" s="41"/>
    </row>
    <row r="23" spans="1:35">
      <c r="A23" s="35" t="s">
        <v>28</v>
      </c>
      <c r="B23" s="42">
        <v>0</v>
      </c>
      <c r="C23" s="42">
        <v>548</v>
      </c>
      <c r="D23" s="42">
        <v>0</v>
      </c>
      <c r="E23" s="42">
        <v>0</v>
      </c>
      <c r="F23" s="42">
        <v>548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1344</v>
      </c>
      <c r="N23" s="42">
        <v>0</v>
      </c>
      <c r="O23" s="42">
        <v>0</v>
      </c>
      <c r="P23" s="42">
        <v>1344</v>
      </c>
      <c r="Q23" s="42">
        <v>1892</v>
      </c>
      <c r="R23" s="42">
        <v>1686.8793135999999</v>
      </c>
      <c r="S23" s="42">
        <v>0</v>
      </c>
      <c r="T23" s="42">
        <v>32.486022893392601</v>
      </c>
      <c r="U23" s="42">
        <v>0</v>
      </c>
      <c r="V23" s="42">
        <v>0</v>
      </c>
      <c r="W23" s="42">
        <v>32.486022893392601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79.67374957795559</v>
      </c>
      <c r="AE23" s="43">
        <v>0</v>
      </c>
      <c r="AF23" s="43">
        <v>0</v>
      </c>
      <c r="AG23" s="43">
        <v>79.67374957795559</v>
      </c>
      <c r="AH23" s="43">
        <v>112.15977247134819</v>
      </c>
      <c r="AI23" s="41"/>
    </row>
    <row r="24" spans="1:35">
      <c r="A24" s="35" t="s">
        <v>29</v>
      </c>
      <c r="B24" s="42">
        <v>206</v>
      </c>
      <c r="C24" s="42">
        <v>0</v>
      </c>
      <c r="D24" s="42">
        <v>1475</v>
      </c>
      <c r="E24" s="42">
        <v>394</v>
      </c>
      <c r="F24" s="42">
        <v>1869</v>
      </c>
      <c r="G24" s="42">
        <v>0</v>
      </c>
      <c r="H24" s="42">
        <v>1177</v>
      </c>
      <c r="I24" s="42">
        <v>0</v>
      </c>
      <c r="J24" s="42">
        <v>1177</v>
      </c>
      <c r="K24" s="42">
        <v>1742</v>
      </c>
      <c r="L24" s="42">
        <v>2919</v>
      </c>
      <c r="M24" s="42">
        <v>4310</v>
      </c>
      <c r="N24" s="42">
        <v>113</v>
      </c>
      <c r="O24" s="42">
        <v>0</v>
      </c>
      <c r="P24" s="42">
        <v>4423</v>
      </c>
      <c r="Q24" s="42">
        <v>9417</v>
      </c>
      <c r="R24" s="42">
        <v>10156.471627000001</v>
      </c>
      <c r="S24" s="42">
        <v>2.028263432079787</v>
      </c>
      <c r="T24" s="42">
        <v>0</v>
      </c>
      <c r="U24" s="42">
        <v>14.522760011250902</v>
      </c>
      <c r="V24" s="42">
        <v>3.8792999623273596</v>
      </c>
      <c r="W24" s="42">
        <v>18.402059973578261</v>
      </c>
      <c r="X24" s="43">
        <v>0</v>
      </c>
      <c r="Y24" s="43">
        <v>11.588670192028685</v>
      </c>
      <c r="Z24" s="43">
        <v>0</v>
      </c>
      <c r="AA24" s="43">
        <v>11.588670192028685</v>
      </c>
      <c r="AB24" s="43">
        <v>17.15162572176208</v>
      </c>
      <c r="AC24" s="43">
        <v>28.740295913790771</v>
      </c>
      <c r="AD24" s="43">
        <v>42.435997049824671</v>
      </c>
      <c r="AE24" s="43">
        <v>1.1125911059466793</v>
      </c>
      <c r="AF24" s="43">
        <v>0</v>
      </c>
      <c r="AG24" s="43">
        <v>43.548588155771348</v>
      </c>
      <c r="AH24" s="43">
        <v>92.719207475220173</v>
      </c>
      <c r="AI24" s="41"/>
    </row>
    <row r="25" spans="1:35">
      <c r="A25" s="35" t="s">
        <v>30</v>
      </c>
      <c r="B25" s="42">
        <v>67</v>
      </c>
      <c r="C25" s="42">
        <v>1609</v>
      </c>
      <c r="D25" s="42">
        <v>2285</v>
      </c>
      <c r="E25" s="42">
        <v>718</v>
      </c>
      <c r="F25" s="42">
        <v>4612</v>
      </c>
      <c r="G25" s="42">
        <v>0</v>
      </c>
      <c r="H25" s="42">
        <v>1095</v>
      </c>
      <c r="I25" s="42">
        <v>0</v>
      </c>
      <c r="J25" s="42">
        <v>1095</v>
      </c>
      <c r="K25" s="42">
        <v>0</v>
      </c>
      <c r="L25" s="42">
        <v>1095</v>
      </c>
      <c r="M25" s="42">
        <v>4745</v>
      </c>
      <c r="N25" s="42">
        <v>0</v>
      </c>
      <c r="O25" s="42">
        <v>0</v>
      </c>
      <c r="P25" s="42">
        <v>4745</v>
      </c>
      <c r="Q25" s="42">
        <v>10519</v>
      </c>
      <c r="R25" s="42">
        <v>9845.1206000000002</v>
      </c>
      <c r="S25" s="42">
        <v>0.68054016524693461</v>
      </c>
      <c r="T25" s="42">
        <v>16.343121281825638</v>
      </c>
      <c r="U25" s="42">
        <v>23.209466829690232</v>
      </c>
      <c r="V25" s="42">
        <v>7.2929528156313292</v>
      </c>
      <c r="W25" s="42">
        <v>46.845540927147198</v>
      </c>
      <c r="X25" s="43">
        <v>0</v>
      </c>
      <c r="Y25" s="43">
        <v>11.122260909632738</v>
      </c>
      <c r="Z25" s="43">
        <v>0</v>
      </c>
      <c r="AA25" s="43">
        <v>11.122260909632738</v>
      </c>
      <c r="AB25" s="43">
        <v>0</v>
      </c>
      <c r="AC25" s="43">
        <v>11.122260909632738</v>
      </c>
      <c r="AD25" s="43">
        <v>48.196463941741861</v>
      </c>
      <c r="AE25" s="43">
        <v>0</v>
      </c>
      <c r="AF25" s="43">
        <v>0</v>
      </c>
      <c r="AG25" s="43">
        <v>48.196463941741861</v>
      </c>
      <c r="AH25" s="43">
        <v>106.84480594376873</v>
      </c>
      <c r="AI25" s="41"/>
    </row>
    <row r="26" spans="1:35">
      <c r="A26" s="35" t="s">
        <v>31</v>
      </c>
      <c r="B26" s="42">
        <v>0</v>
      </c>
      <c r="C26" s="42">
        <v>0</v>
      </c>
      <c r="D26" s="42">
        <v>345</v>
      </c>
      <c r="E26" s="42">
        <v>0</v>
      </c>
      <c r="F26" s="42">
        <v>345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757</v>
      </c>
      <c r="N26" s="42">
        <v>0</v>
      </c>
      <c r="O26" s="42">
        <v>0</v>
      </c>
      <c r="P26" s="42">
        <v>757</v>
      </c>
      <c r="Q26" s="42">
        <v>1102</v>
      </c>
      <c r="R26" s="42">
        <v>1234.7535112999999</v>
      </c>
      <c r="S26" s="42">
        <v>0</v>
      </c>
      <c r="T26" s="42">
        <v>0</v>
      </c>
      <c r="U26" s="42">
        <v>27.940799264200482</v>
      </c>
      <c r="V26" s="42">
        <v>0</v>
      </c>
      <c r="W26" s="42">
        <v>27.940799264200482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61.307782733332651</v>
      </c>
      <c r="AE26" s="43">
        <v>0</v>
      </c>
      <c r="AF26" s="43">
        <v>0</v>
      </c>
      <c r="AG26" s="43">
        <v>61.307782733332651</v>
      </c>
      <c r="AH26" s="43">
        <v>89.248581997533137</v>
      </c>
      <c r="AI26" s="41"/>
    </row>
    <row r="27" spans="1:35">
      <c r="A27" s="35" t="s">
        <v>32</v>
      </c>
      <c r="B27" s="42">
        <v>44</v>
      </c>
      <c r="C27" s="42">
        <v>1709</v>
      </c>
      <c r="D27" s="42">
        <v>7492</v>
      </c>
      <c r="E27" s="42">
        <v>3393</v>
      </c>
      <c r="F27" s="42">
        <v>12594</v>
      </c>
      <c r="G27" s="42">
        <v>0</v>
      </c>
      <c r="H27" s="42">
        <v>8807</v>
      </c>
      <c r="I27" s="42">
        <v>95</v>
      </c>
      <c r="J27" s="42">
        <v>8902</v>
      </c>
      <c r="K27" s="42">
        <v>1246</v>
      </c>
      <c r="L27" s="42">
        <v>10148</v>
      </c>
      <c r="M27" s="42">
        <v>9593</v>
      </c>
      <c r="N27" s="42">
        <v>198</v>
      </c>
      <c r="O27" s="42">
        <v>0</v>
      </c>
      <c r="P27" s="42">
        <v>9791</v>
      </c>
      <c r="Q27" s="42">
        <v>32577</v>
      </c>
      <c r="R27" s="42">
        <v>32643.821299000003</v>
      </c>
      <c r="S27" s="42">
        <v>0.13478814136673353</v>
      </c>
      <c r="T27" s="42">
        <v>5.2352939453579008</v>
      </c>
      <c r="U27" s="42">
        <v>22.950744434535629</v>
      </c>
      <c r="V27" s="42">
        <v>10.394003719484703</v>
      </c>
      <c r="W27" s="42">
        <v>38.58004209937824</v>
      </c>
      <c r="X27" s="43">
        <v>0</v>
      </c>
      <c r="Y27" s="43">
        <v>26.979071841291418</v>
      </c>
      <c r="Z27" s="43">
        <v>0.29101985067817471</v>
      </c>
      <c r="AA27" s="43">
        <v>27.270091691969593</v>
      </c>
      <c r="AB27" s="43">
        <v>3.8169550941579549</v>
      </c>
      <c r="AC27" s="43">
        <v>31.087046786127548</v>
      </c>
      <c r="AD27" s="43">
        <v>29.386878184797155</v>
      </c>
      <c r="AE27" s="43">
        <v>0.60654663615030102</v>
      </c>
      <c r="AF27" s="43">
        <v>0</v>
      </c>
      <c r="AG27" s="43">
        <v>29.993424820947457</v>
      </c>
      <c r="AH27" s="43">
        <v>99.795301847819971</v>
      </c>
      <c r="AI27" s="41"/>
    </row>
    <row r="28" spans="1:35">
      <c r="A28" s="35" t="s">
        <v>33</v>
      </c>
      <c r="B28" s="42">
        <v>0</v>
      </c>
      <c r="C28" s="42">
        <v>679</v>
      </c>
      <c r="D28" s="42">
        <v>0</v>
      </c>
      <c r="E28" s="42">
        <v>0</v>
      </c>
      <c r="F28" s="42">
        <v>679</v>
      </c>
      <c r="G28" s="42">
        <v>0</v>
      </c>
      <c r="H28" s="42">
        <v>0</v>
      </c>
      <c r="I28" s="42">
        <v>0</v>
      </c>
      <c r="J28" s="42">
        <v>0</v>
      </c>
      <c r="K28" s="42">
        <v>467</v>
      </c>
      <c r="L28" s="42">
        <v>467</v>
      </c>
      <c r="M28" s="42">
        <v>916</v>
      </c>
      <c r="N28" s="42">
        <v>0</v>
      </c>
      <c r="O28" s="42">
        <v>0</v>
      </c>
      <c r="P28" s="42">
        <v>916</v>
      </c>
      <c r="Q28" s="42">
        <v>2062</v>
      </c>
      <c r="R28" s="42">
        <v>2141.3073819000001</v>
      </c>
      <c r="S28" s="42">
        <v>0</v>
      </c>
      <c r="T28" s="42">
        <v>31.709599739833592</v>
      </c>
      <c r="U28" s="42">
        <v>0</v>
      </c>
      <c r="V28" s="42">
        <v>0</v>
      </c>
      <c r="W28" s="42">
        <v>31.709599739833592</v>
      </c>
      <c r="X28" s="43">
        <v>0</v>
      </c>
      <c r="Y28" s="43">
        <v>0</v>
      </c>
      <c r="Z28" s="43">
        <v>0</v>
      </c>
      <c r="AA28" s="43">
        <v>0</v>
      </c>
      <c r="AB28" s="43">
        <v>21.809106153906168</v>
      </c>
      <c r="AC28" s="43">
        <v>21.809106153906168</v>
      </c>
      <c r="AD28" s="43">
        <v>42.777604361837369</v>
      </c>
      <c r="AE28" s="43">
        <v>0</v>
      </c>
      <c r="AF28" s="43">
        <v>0</v>
      </c>
      <c r="AG28" s="43">
        <v>42.777604361837369</v>
      </c>
      <c r="AH28" s="43">
        <v>96.29631025557714</v>
      </c>
      <c r="AI28" s="41"/>
    </row>
    <row r="29" spans="1:35">
      <c r="A29" s="35" t="s">
        <v>34</v>
      </c>
      <c r="B29" s="42">
        <v>32</v>
      </c>
      <c r="C29" s="42">
        <v>456</v>
      </c>
      <c r="D29" s="42">
        <v>0</v>
      </c>
      <c r="E29" s="42">
        <v>0</v>
      </c>
      <c r="F29" s="42">
        <v>456</v>
      </c>
      <c r="G29" s="42">
        <v>0</v>
      </c>
      <c r="H29" s="42">
        <v>0</v>
      </c>
      <c r="I29" s="42">
        <v>0</v>
      </c>
      <c r="J29" s="42">
        <v>0</v>
      </c>
      <c r="K29" s="42">
        <v>259</v>
      </c>
      <c r="L29" s="42">
        <v>259</v>
      </c>
      <c r="M29" s="42">
        <v>1587</v>
      </c>
      <c r="N29" s="42">
        <v>0</v>
      </c>
      <c r="O29" s="42">
        <v>0</v>
      </c>
      <c r="P29" s="42">
        <v>1587</v>
      </c>
      <c r="Q29" s="42">
        <v>2334</v>
      </c>
      <c r="R29" s="42">
        <v>3160.6554977000001</v>
      </c>
      <c r="S29" s="42">
        <v>1.0124482096605059</v>
      </c>
      <c r="T29" s="42">
        <v>14.427386987662208</v>
      </c>
      <c r="U29" s="42">
        <v>0</v>
      </c>
      <c r="V29" s="42">
        <v>0</v>
      </c>
      <c r="W29" s="42">
        <v>14.427386987662208</v>
      </c>
      <c r="X29" s="43">
        <v>0</v>
      </c>
      <c r="Y29" s="43">
        <v>0</v>
      </c>
      <c r="Z29" s="43">
        <v>0</v>
      </c>
      <c r="AA29" s="43">
        <v>0</v>
      </c>
      <c r="AB29" s="43">
        <v>8.1945026969397183</v>
      </c>
      <c r="AC29" s="43">
        <v>8.1945026969397183</v>
      </c>
      <c r="AD29" s="43">
        <v>50.211103397850707</v>
      </c>
      <c r="AE29" s="43">
        <v>0</v>
      </c>
      <c r="AF29" s="43">
        <v>0</v>
      </c>
      <c r="AG29" s="43">
        <v>50.211103397850707</v>
      </c>
      <c r="AH29" s="43">
        <v>73.845441292113151</v>
      </c>
      <c r="AI29" s="41"/>
    </row>
    <row r="30" spans="1:35">
      <c r="A30" s="35" t="s">
        <v>35</v>
      </c>
      <c r="B30" s="42">
        <v>54</v>
      </c>
      <c r="C30" s="42">
        <v>1859</v>
      </c>
      <c r="D30" s="42">
        <v>33000</v>
      </c>
      <c r="E30" s="42">
        <v>15508</v>
      </c>
      <c r="F30" s="42">
        <v>50367</v>
      </c>
      <c r="G30" s="42">
        <v>89</v>
      </c>
      <c r="H30" s="42">
        <v>12380</v>
      </c>
      <c r="I30" s="42">
        <v>1789</v>
      </c>
      <c r="J30" s="42">
        <v>14258</v>
      </c>
      <c r="K30" s="42">
        <v>0</v>
      </c>
      <c r="L30" s="42">
        <v>14258</v>
      </c>
      <c r="M30" s="42">
        <v>21676</v>
      </c>
      <c r="N30" s="42">
        <v>1198</v>
      </c>
      <c r="O30" s="42">
        <v>549</v>
      </c>
      <c r="P30" s="42">
        <v>23423</v>
      </c>
      <c r="Q30" s="42">
        <v>88102</v>
      </c>
      <c r="R30" s="42">
        <v>89103.201130000001</v>
      </c>
      <c r="S30" s="42">
        <v>6.0603883267016358E-2</v>
      </c>
      <c r="T30" s="42">
        <v>2.0863447961737669</v>
      </c>
      <c r="U30" s="42">
        <v>37.035706440954442</v>
      </c>
      <c r="V30" s="42">
        <v>17.404537438979439</v>
      </c>
      <c r="W30" s="42">
        <v>56.52658867610765</v>
      </c>
      <c r="X30" s="43">
        <v>9.9884177977119543E-2</v>
      </c>
      <c r="Y30" s="43">
        <v>13.894001386030789</v>
      </c>
      <c r="Z30" s="43">
        <v>2.0077842067535605</v>
      </c>
      <c r="AA30" s="43">
        <v>16.001669770761467</v>
      </c>
      <c r="AB30" s="43">
        <v>0</v>
      </c>
      <c r="AC30" s="43">
        <v>16.001669770761467</v>
      </c>
      <c r="AD30" s="43">
        <v>24.326847661034197</v>
      </c>
      <c r="AE30" s="43">
        <v>1.3445083732201035</v>
      </c>
      <c r="AF30" s="43">
        <v>0.616139479881333</v>
      </c>
      <c r="AG30" s="43">
        <v>26.287495514135635</v>
      </c>
      <c r="AH30" s="43">
        <v>98.876357844271752</v>
      </c>
      <c r="AI30" s="41"/>
    </row>
    <row r="31" spans="1:35">
      <c r="A31" s="35" t="s">
        <v>36</v>
      </c>
      <c r="B31" s="42">
        <v>0</v>
      </c>
      <c r="C31" s="42">
        <v>572</v>
      </c>
      <c r="D31" s="42">
        <v>881</v>
      </c>
      <c r="E31" s="42">
        <v>198</v>
      </c>
      <c r="F31" s="42">
        <v>1651</v>
      </c>
      <c r="G31" s="42">
        <v>0</v>
      </c>
      <c r="H31" s="42">
        <v>885</v>
      </c>
      <c r="I31" s="42">
        <v>0</v>
      </c>
      <c r="J31" s="42">
        <v>885</v>
      </c>
      <c r="K31" s="42">
        <v>0</v>
      </c>
      <c r="L31" s="42">
        <v>885</v>
      </c>
      <c r="M31" s="42">
        <v>260</v>
      </c>
      <c r="N31" s="42">
        <v>0</v>
      </c>
      <c r="O31" s="42">
        <v>0</v>
      </c>
      <c r="P31" s="42">
        <v>260</v>
      </c>
      <c r="Q31" s="42">
        <v>2796</v>
      </c>
      <c r="R31" s="42">
        <v>2475.2282808</v>
      </c>
      <c r="S31" s="42">
        <v>0</v>
      </c>
      <c r="T31" s="42">
        <v>23.108979662074972</v>
      </c>
      <c r="U31" s="42">
        <v>35.5926767172868</v>
      </c>
      <c r="V31" s="42">
        <v>7.9992621907182588</v>
      </c>
      <c r="W31" s="42">
        <v>66.700918570080034</v>
      </c>
      <c r="X31" s="43">
        <v>0</v>
      </c>
      <c r="Y31" s="43">
        <v>35.754277973664948</v>
      </c>
      <c r="Z31" s="43">
        <v>0</v>
      </c>
      <c r="AA31" s="43">
        <v>35.754277973664948</v>
      </c>
      <c r="AB31" s="43">
        <v>0</v>
      </c>
      <c r="AC31" s="43">
        <v>35.754277973664948</v>
      </c>
      <c r="AD31" s="43">
        <v>10.504081664579532</v>
      </c>
      <c r="AE31" s="43">
        <v>0</v>
      </c>
      <c r="AF31" s="43">
        <v>0</v>
      </c>
      <c r="AG31" s="43">
        <v>10.504081664579532</v>
      </c>
      <c r="AH31" s="43">
        <v>112.95927820832452</v>
      </c>
      <c r="AI31" s="41"/>
    </row>
    <row r="32" spans="1:35">
      <c r="A32" s="35" t="s">
        <v>37</v>
      </c>
      <c r="B32" s="42">
        <v>16</v>
      </c>
      <c r="C32" s="42">
        <v>0</v>
      </c>
      <c r="D32" s="42">
        <v>0</v>
      </c>
      <c r="E32" s="42">
        <v>55</v>
      </c>
      <c r="F32" s="42">
        <v>55</v>
      </c>
      <c r="G32" s="42">
        <v>0</v>
      </c>
      <c r="H32" s="42">
        <v>0</v>
      </c>
      <c r="I32" s="42">
        <v>0</v>
      </c>
      <c r="J32" s="42">
        <v>0</v>
      </c>
      <c r="K32" s="42">
        <v>313</v>
      </c>
      <c r="L32" s="42">
        <v>313</v>
      </c>
      <c r="M32" s="42">
        <v>996</v>
      </c>
      <c r="N32" s="42">
        <v>0</v>
      </c>
      <c r="O32" s="42">
        <v>0</v>
      </c>
      <c r="P32" s="42">
        <v>996</v>
      </c>
      <c r="Q32" s="42">
        <v>1380</v>
      </c>
      <c r="R32" s="42">
        <v>1701.5042665999999</v>
      </c>
      <c r="S32" s="42">
        <v>0.94034439490250055</v>
      </c>
      <c r="T32" s="42">
        <v>0</v>
      </c>
      <c r="U32" s="42">
        <v>0</v>
      </c>
      <c r="V32" s="42">
        <v>3.2324338574773459</v>
      </c>
      <c r="W32" s="42">
        <v>3.2324338574773459</v>
      </c>
      <c r="X32" s="43">
        <v>0</v>
      </c>
      <c r="Y32" s="43">
        <v>0</v>
      </c>
      <c r="Z32" s="43">
        <v>0</v>
      </c>
      <c r="AA32" s="43">
        <v>0</v>
      </c>
      <c r="AB32" s="43">
        <v>18.395487225280167</v>
      </c>
      <c r="AC32" s="43">
        <v>18.395487225280167</v>
      </c>
      <c r="AD32" s="43">
        <v>58.53643858268066</v>
      </c>
      <c r="AE32" s="43">
        <v>0</v>
      </c>
      <c r="AF32" s="43">
        <v>0</v>
      </c>
      <c r="AG32" s="43">
        <v>58.53643858268066</v>
      </c>
      <c r="AH32" s="43">
        <v>81.10470406034068</v>
      </c>
      <c r="AI32" s="41"/>
    </row>
    <row r="33" spans="1:35">
      <c r="A33" s="35" t="s">
        <v>38</v>
      </c>
      <c r="B33" s="42">
        <v>148</v>
      </c>
      <c r="C33" s="42">
        <v>808</v>
      </c>
      <c r="D33" s="42">
        <v>1010</v>
      </c>
      <c r="E33" s="42">
        <v>68</v>
      </c>
      <c r="F33" s="42">
        <v>1886</v>
      </c>
      <c r="G33" s="42">
        <v>0</v>
      </c>
      <c r="H33" s="42">
        <v>0</v>
      </c>
      <c r="I33" s="42">
        <v>0</v>
      </c>
      <c r="J33" s="42">
        <v>0</v>
      </c>
      <c r="K33" s="42">
        <v>1427</v>
      </c>
      <c r="L33" s="42">
        <v>1427</v>
      </c>
      <c r="M33" s="42">
        <v>4225</v>
      </c>
      <c r="N33" s="42">
        <v>255</v>
      </c>
      <c r="O33" s="42">
        <v>0</v>
      </c>
      <c r="P33" s="42">
        <v>4480</v>
      </c>
      <c r="Q33" s="42">
        <v>7941</v>
      </c>
      <c r="R33" s="42">
        <v>8861.4166010000008</v>
      </c>
      <c r="S33" s="42">
        <v>1.6701618563255267</v>
      </c>
      <c r="T33" s="42">
        <v>9.1181809453447666</v>
      </c>
      <c r="U33" s="42">
        <v>11.397726181680959</v>
      </c>
      <c r="V33" s="42">
        <v>0.76737166371713383</v>
      </c>
      <c r="W33" s="42">
        <v>21.283278790742859</v>
      </c>
      <c r="X33" s="43">
        <v>0</v>
      </c>
      <c r="Y33" s="43">
        <v>0</v>
      </c>
      <c r="Z33" s="43">
        <v>0</v>
      </c>
      <c r="AA33" s="43">
        <v>0</v>
      </c>
      <c r="AB33" s="43">
        <v>16.103520060652208</v>
      </c>
      <c r="AC33" s="43">
        <v>16.103520060652208</v>
      </c>
      <c r="AD33" s="43">
        <v>47.678607047130747</v>
      </c>
      <c r="AE33" s="43">
        <v>2.877643738939252</v>
      </c>
      <c r="AF33" s="43">
        <v>0</v>
      </c>
      <c r="AG33" s="43">
        <v>50.556250786070002</v>
      </c>
      <c r="AH33" s="43">
        <v>89.613211493790587</v>
      </c>
      <c r="AI33" s="41"/>
    </row>
    <row r="34" spans="1:35">
      <c r="A34" s="35" t="s">
        <v>39</v>
      </c>
      <c r="B34" s="42">
        <v>0</v>
      </c>
      <c r="C34" s="42">
        <v>0</v>
      </c>
      <c r="D34" s="42">
        <v>698</v>
      </c>
      <c r="E34" s="42">
        <v>0</v>
      </c>
      <c r="F34" s="42">
        <v>698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228</v>
      </c>
      <c r="N34" s="42">
        <v>0</v>
      </c>
      <c r="O34" s="42">
        <v>0</v>
      </c>
      <c r="P34" s="42">
        <v>228</v>
      </c>
      <c r="Q34" s="42">
        <v>926</v>
      </c>
      <c r="R34" s="42">
        <v>638.80417910000006</v>
      </c>
      <c r="S34" s="42">
        <v>0</v>
      </c>
      <c r="T34" s="42">
        <v>0</v>
      </c>
      <c r="U34" s="42">
        <v>109.26666149607848</v>
      </c>
      <c r="V34" s="42">
        <v>0</v>
      </c>
      <c r="W34" s="42">
        <v>109.26666149607848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35.691688855452568</v>
      </c>
      <c r="AE34" s="43">
        <v>0</v>
      </c>
      <c r="AF34" s="43">
        <v>0</v>
      </c>
      <c r="AG34" s="43">
        <v>35.691688855452568</v>
      </c>
      <c r="AH34" s="43">
        <v>144.95835035153107</v>
      </c>
      <c r="AI34" s="41"/>
    </row>
    <row r="35" spans="1:35">
      <c r="A35" s="35" t="s">
        <v>40</v>
      </c>
      <c r="B35" s="42">
        <v>0</v>
      </c>
      <c r="C35" s="42">
        <v>598</v>
      </c>
      <c r="D35" s="42">
        <v>705</v>
      </c>
      <c r="E35" s="42">
        <v>273</v>
      </c>
      <c r="F35" s="42">
        <v>1576</v>
      </c>
      <c r="G35" s="42">
        <v>0</v>
      </c>
      <c r="H35" s="42">
        <v>1110</v>
      </c>
      <c r="I35" s="42">
        <v>0</v>
      </c>
      <c r="J35" s="42">
        <v>1110</v>
      </c>
      <c r="K35" s="42">
        <v>0</v>
      </c>
      <c r="L35" s="42">
        <v>1110</v>
      </c>
      <c r="M35" s="42">
        <v>1388</v>
      </c>
      <c r="N35" s="42">
        <v>31</v>
      </c>
      <c r="O35" s="42">
        <v>0</v>
      </c>
      <c r="P35" s="42">
        <v>1419</v>
      </c>
      <c r="Q35" s="42">
        <v>4105</v>
      </c>
      <c r="R35" s="42">
        <v>4965.0624893999993</v>
      </c>
      <c r="S35" s="42">
        <v>0</v>
      </c>
      <c r="T35" s="42">
        <v>12.044158583636779</v>
      </c>
      <c r="U35" s="42">
        <v>14.199217059304232</v>
      </c>
      <c r="V35" s="42">
        <v>5.4984202229646169</v>
      </c>
      <c r="W35" s="42">
        <v>31.741795865905626</v>
      </c>
      <c r="X35" s="43">
        <v>0</v>
      </c>
      <c r="Y35" s="43">
        <v>22.356214093372618</v>
      </c>
      <c r="Z35" s="43">
        <v>0</v>
      </c>
      <c r="AA35" s="43">
        <v>22.356214093372618</v>
      </c>
      <c r="AB35" s="43">
        <v>0</v>
      </c>
      <c r="AC35" s="43">
        <v>22.356214093372618</v>
      </c>
      <c r="AD35" s="43">
        <v>27.955337983424499</v>
      </c>
      <c r="AE35" s="43">
        <v>0.62436273594103708</v>
      </c>
      <c r="AF35" s="43">
        <v>0</v>
      </c>
      <c r="AG35" s="43">
        <v>28.579700719365537</v>
      </c>
      <c r="AH35" s="43">
        <v>82.677710678643777</v>
      </c>
      <c r="AI35" s="41"/>
    </row>
    <row r="36" spans="1:35">
      <c r="A36" s="35" t="s">
        <v>41</v>
      </c>
      <c r="B36" s="42">
        <v>0</v>
      </c>
      <c r="C36" s="42">
        <v>718</v>
      </c>
      <c r="D36" s="42">
        <v>0</v>
      </c>
      <c r="E36" s="42">
        <v>87</v>
      </c>
      <c r="F36" s="42">
        <v>805</v>
      </c>
      <c r="G36" s="42">
        <v>0</v>
      </c>
      <c r="H36" s="42">
        <v>0</v>
      </c>
      <c r="I36" s="42">
        <v>0</v>
      </c>
      <c r="J36" s="42">
        <v>0</v>
      </c>
      <c r="K36" s="42">
        <v>406</v>
      </c>
      <c r="L36" s="42">
        <v>406</v>
      </c>
      <c r="M36" s="42">
        <v>2424</v>
      </c>
      <c r="N36" s="42">
        <v>23</v>
      </c>
      <c r="O36" s="42">
        <v>0</v>
      </c>
      <c r="P36" s="42">
        <v>2447</v>
      </c>
      <c r="Q36" s="42">
        <v>3658</v>
      </c>
      <c r="R36" s="42">
        <v>3687.7828996000003</v>
      </c>
      <c r="S36" s="42">
        <v>0</v>
      </c>
      <c r="T36" s="42">
        <v>19.4696927543614</v>
      </c>
      <c r="U36" s="42">
        <v>0</v>
      </c>
      <c r="V36" s="42">
        <v>2.3591410440521474</v>
      </c>
      <c r="W36" s="42">
        <v>21.828833798413548</v>
      </c>
      <c r="X36" s="43">
        <v>0</v>
      </c>
      <c r="Y36" s="43">
        <v>0</v>
      </c>
      <c r="Z36" s="43">
        <v>0</v>
      </c>
      <c r="AA36" s="43">
        <v>0</v>
      </c>
      <c r="AB36" s="43">
        <v>11.009324872243354</v>
      </c>
      <c r="AC36" s="43">
        <v>11.009324872243354</v>
      </c>
      <c r="AD36" s="43">
        <v>65.730550468763283</v>
      </c>
      <c r="AE36" s="43">
        <v>0.62368096566895848</v>
      </c>
      <c r="AF36" s="43">
        <v>0</v>
      </c>
      <c r="AG36" s="43">
        <v>66.354231434432236</v>
      </c>
      <c r="AH36" s="43">
        <v>99.192390105089132</v>
      </c>
      <c r="AI36" s="41"/>
    </row>
    <row r="37" spans="1:35">
      <c r="A37" s="35" t="s">
        <v>42</v>
      </c>
      <c r="B37" s="42">
        <v>32</v>
      </c>
      <c r="C37" s="42">
        <v>716</v>
      </c>
      <c r="D37" s="42">
        <v>3646</v>
      </c>
      <c r="E37" s="42">
        <v>1546</v>
      </c>
      <c r="F37" s="42">
        <v>5908</v>
      </c>
      <c r="G37" s="42">
        <v>889</v>
      </c>
      <c r="H37" s="42">
        <v>3198</v>
      </c>
      <c r="I37" s="42">
        <v>49</v>
      </c>
      <c r="J37" s="42">
        <v>4136</v>
      </c>
      <c r="K37" s="42">
        <v>0</v>
      </c>
      <c r="L37" s="42">
        <v>4136</v>
      </c>
      <c r="M37" s="42">
        <v>4229</v>
      </c>
      <c r="N37" s="42">
        <v>140</v>
      </c>
      <c r="O37" s="42">
        <v>0</v>
      </c>
      <c r="P37" s="42">
        <v>4369</v>
      </c>
      <c r="Q37" s="42">
        <v>14445</v>
      </c>
      <c r="R37" s="42">
        <v>14516.741825999999</v>
      </c>
      <c r="S37" s="42">
        <v>0.22043513884559734</v>
      </c>
      <c r="T37" s="42">
        <v>4.9322362316702399</v>
      </c>
      <c r="U37" s="42">
        <v>25.115828632220243</v>
      </c>
      <c r="V37" s="42">
        <v>10.649772645477922</v>
      </c>
      <c r="W37" s="42">
        <v>40.697837509368405</v>
      </c>
      <c r="X37" s="43">
        <v>6.1239637010542509</v>
      </c>
      <c r="Y37" s="43">
        <v>22.029736688381881</v>
      </c>
      <c r="Z37" s="43">
        <v>0.33754130635732088</v>
      </c>
      <c r="AA37" s="43">
        <v>28.491241695793455</v>
      </c>
      <c r="AB37" s="43">
        <v>0</v>
      </c>
      <c r="AC37" s="43">
        <v>28.491241695793455</v>
      </c>
      <c r="AD37" s="43">
        <v>29.131881318063474</v>
      </c>
      <c r="AE37" s="43">
        <v>0.96440373244948829</v>
      </c>
      <c r="AF37" s="43">
        <v>0</v>
      </c>
      <c r="AG37" s="43">
        <v>30.096285050512961</v>
      </c>
      <c r="AH37" s="43">
        <v>99.505799394520423</v>
      </c>
      <c r="AI37" s="41"/>
    </row>
    <row r="38" spans="1:35">
      <c r="A38" s="35" t="s">
        <v>43</v>
      </c>
      <c r="B38" s="42">
        <v>0</v>
      </c>
      <c r="C38" s="42">
        <v>231</v>
      </c>
      <c r="D38" s="42">
        <v>961</v>
      </c>
      <c r="E38" s="42">
        <v>270</v>
      </c>
      <c r="F38" s="42">
        <v>1462</v>
      </c>
      <c r="G38" s="42">
        <v>276</v>
      </c>
      <c r="H38" s="42">
        <v>1202</v>
      </c>
      <c r="I38" s="42">
        <v>94</v>
      </c>
      <c r="J38" s="42">
        <v>1572</v>
      </c>
      <c r="K38" s="42">
        <v>413</v>
      </c>
      <c r="L38" s="42">
        <v>1985</v>
      </c>
      <c r="M38" s="42">
        <v>1466</v>
      </c>
      <c r="N38" s="42">
        <v>0</v>
      </c>
      <c r="O38" s="42">
        <v>0</v>
      </c>
      <c r="P38" s="42">
        <v>1466</v>
      </c>
      <c r="Q38" s="42">
        <v>4913</v>
      </c>
      <c r="R38" s="42">
        <v>5138.5089045000004</v>
      </c>
      <c r="S38" s="42">
        <v>0</v>
      </c>
      <c r="T38" s="42">
        <v>4.4954675430785755</v>
      </c>
      <c r="U38" s="42">
        <v>18.701923415145068</v>
      </c>
      <c r="V38" s="42">
        <v>5.2544425828191148</v>
      </c>
      <c r="W38" s="42">
        <v>28.45183354104276</v>
      </c>
      <c r="X38" s="43">
        <v>5.3712079735484277</v>
      </c>
      <c r="Y38" s="43">
        <v>23.3919999427725</v>
      </c>
      <c r="Z38" s="43">
        <v>1.8293244547592471</v>
      </c>
      <c r="AA38" s="43">
        <v>30.592532371080178</v>
      </c>
      <c r="AB38" s="43">
        <v>8.0373510618677564</v>
      </c>
      <c r="AC38" s="43">
        <v>38.629883432947935</v>
      </c>
      <c r="AD38" s="43">
        <v>28.529677134862304</v>
      </c>
      <c r="AE38" s="43">
        <v>0</v>
      </c>
      <c r="AF38" s="43">
        <v>0</v>
      </c>
      <c r="AG38" s="43">
        <v>28.529677134862304</v>
      </c>
      <c r="AH38" s="43">
        <v>95.611394108853005</v>
      </c>
      <c r="AI38" s="41"/>
    </row>
    <row r="39" spans="1:35">
      <c r="A39" s="35" t="s">
        <v>44</v>
      </c>
      <c r="B39" s="42">
        <v>18</v>
      </c>
      <c r="C39" s="42">
        <v>547</v>
      </c>
      <c r="D39" s="42">
        <v>0</v>
      </c>
      <c r="E39" s="42">
        <v>0</v>
      </c>
      <c r="F39" s="42">
        <v>547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1770</v>
      </c>
      <c r="N39" s="42">
        <v>0</v>
      </c>
      <c r="O39" s="42">
        <v>0</v>
      </c>
      <c r="P39" s="42">
        <v>1770</v>
      </c>
      <c r="Q39" s="42">
        <v>2335</v>
      </c>
      <c r="R39" s="42">
        <v>2658.8971809999998</v>
      </c>
      <c r="S39" s="42">
        <v>0.6769723977529013</v>
      </c>
      <c r="T39" s="42">
        <v>20.572438976157613</v>
      </c>
      <c r="U39" s="42">
        <v>0</v>
      </c>
      <c r="V39" s="42">
        <v>0</v>
      </c>
      <c r="W39" s="42">
        <v>20.572438976157613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66.568952445701967</v>
      </c>
      <c r="AE39" s="43">
        <v>0</v>
      </c>
      <c r="AF39" s="43">
        <v>0</v>
      </c>
      <c r="AG39" s="43">
        <v>66.568952445701967</v>
      </c>
      <c r="AH39" s="43">
        <v>87.818363819612472</v>
      </c>
      <c r="AI39" s="41"/>
    </row>
    <row r="40" spans="1:35">
      <c r="A40" s="35" t="s">
        <v>45</v>
      </c>
      <c r="B40" s="42">
        <v>264</v>
      </c>
      <c r="C40" s="42">
        <v>0</v>
      </c>
      <c r="D40" s="42">
        <v>1575</v>
      </c>
      <c r="E40" s="42">
        <v>110</v>
      </c>
      <c r="F40" s="42">
        <v>1685</v>
      </c>
      <c r="G40" s="42">
        <v>0</v>
      </c>
      <c r="H40" s="42">
        <v>0</v>
      </c>
      <c r="I40" s="42">
        <v>0</v>
      </c>
      <c r="J40" s="42">
        <v>0</v>
      </c>
      <c r="K40" s="42">
        <v>297</v>
      </c>
      <c r="L40" s="42">
        <v>297</v>
      </c>
      <c r="M40" s="42">
        <v>4929</v>
      </c>
      <c r="N40" s="42">
        <v>76</v>
      </c>
      <c r="O40" s="42">
        <v>0</v>
      </c>
      <c r="P40" s="42">
        <v>5005</v>
      </c>
      <c r="Q40" s="42">
        <v>7251</v>
      </c>
      <c r="R40" s="42">
        <v>7628.0818610000006</v>
      </c>
      <c r="S40" s="42">
        <v>3.4608962621356953</v>
      </c>
      <c r="T40" s="42">
        <v>0</v>
      </c>
      <c r="U40" s="42">
        <v>20.647392472968637</v>
      </c>
      <c r="V40" s="42">
        <v>1.4420401092232062</v>
      </c>
      <c r="W40" s="42">
        <v>22.089432582191844</v>
      </c>
      <c r="X40" s="43">
        <v>0</v>
      </c>
      <c r="Y40" s="43">
        <v>0</v>
      </c>
      <c r="Z40" s="43">
        <v>0</v>
      </c>
      <c r="AA40" s="43">
        <v>0</v>
      </c>
      <c r="AB40" s="43">
        <v>3.8935082949026567</v>
      </c>
      <c r="AC40" s="43">
        <v>3.8935082949026567</v>
      </c>
      <c r="AD40" s="43">
        <v>64.616506348738028</v>
      </c>
      <c r="AE40" s="43">
        <v>0.99631862091785173</v>
      </c>
      <c r="AF40" s="43">
        <v>0</v>
      </c>
      <c r="AG40" s="43">
        <v>65.61282496965589</v>
      </c>
      <c r="AH40" s="43">
        <v>95.056662108886087</v>
      </c>
      <c r="AI40" s="41"/>
    </row>
    <row r="41" spans="1:35">
      <c r="A41" s="35" t="s">
        <v>46</v>
      </c>
      <c r="B41" s="42">
        <v>9</v>
      </c>
      <c r="C41" s="42">
        <v>1068</v>
      </c>
      <c r="D41" s="42">
        <v>1402</v>
      </c>
      <c r="E41" s="42">
        <v>627</v>
      </c>
      <c r="F41" s="42">
        <v>3097</v>
      </c>
      <c r="G41" s="42">
        <v>0</v>
      </c>
      <c r="H41" s="42">
        <v>997</v>
      </c>
      <c r="I41" s="42">
        <v>179</v>
      </c>
      <c r="J41" s="42">
        <v>1176</v>
      </c>
      <c r="K41" s="42">
        <v>0</v>
      </c>
      <c r="L41" s="42">
        <v>1176</v>
      </c>
      <c r="M41" s="42">
        <v>1972</v>
      </c>
      <c r="N41" s="42">
        <v>0</v>
      </c>
      <c r="O41" s="42">
        <v>0</v>
      </c>
      <c r="P41" s="42">
        <v>1972</v>
      </c>
      <c r="Q41" s="42">
        <v>6254</v>
      </c>
      <c r="R41" s="42">
        <v>7139.7718389999991</v>
      </c>
      <c r="S41" s="42">
        <v>0.12605444827856777</v>
      </c>
      <c r="T41" s="42">
        <v>14.958461195723375</v>
      </c>
      <c r="U41" s="42">
        <v>19.636481831839113</v>
      </c>
      <c r="V41" s="42">
        <v>8.7817932300735535</v>
      </c>
      <c r="W41" s="42">
        <v>43.37673625763604</v>
      </c>
      <c r="X41" s="43">
        <v>0</v>
      </c>
      <c r="Y41" s="43">
        <v>13.964031659303561</v>
      </c>
      <c r="Z41" s="43">
        <v>2.5070829157626253</v>
      </c>
      <c r="AA41" s="43">
        <v>16.471114575066188</v>
      </c>
      <c r="AB41" s="43">
        <v>0</v>
      </c>
      <c r="AC41" s="43">
        <v>16.471114575066188</v>
      </c>
      <c r="AD41" s="43">
        <v>27.619930222815071</v>
      </c>
      <c r="AE41" s="43">
        <v>0</v>
      </c>
      <c r="AF41" s="43">
        <v>0</v>
      </c>
      <c r="AG41" s="43">
        <v>27.619930222815071</v>
      </c>
      <c r="AH41" s="43">
        <v>87.593835503795859</v>
      </c>
      <c r="AI41" s="41"/>
    </row>
    <row r="42" spans="1:35">
      <c r="A42" s="35" t="s">
        <v>47</v>
      </c>
      <c r="B42" s="42">
        <v>0</v>
      </c>
      <c r="C42" s="42">
        <v>1064</v>
      </c>
      <c r="D42" s="42">
        <v>1135</v>
      </c>
      <c r="E42" s="42">
        <v>171</v>
      </c>
      <c r="F42" s="42">
        <v>2370</v>
      </c>
      <c r="G42" s="42">
        <v>0</v>
      </c>
      <c r="H42" s="42">
        <v>0</v>
      </c>
      <c r="I42" s="42">
        <v>0</v>
      </c>
      <c r="J42" s="42">
        <v>0</v>
      </c>
      <c r="K42" s="42">
        <v>532</v>
      </c>
      <c r="L42" s="42">
        <v>532</v>
      </c>
      <c r="M42" s="42">
        <v>2632</v>
      </c>
      <c r="N42" s="42">
        <v>0</v>
      </c>
      <c r="O42" s="42">
        <v>0</v>
      </c>
      <c r="P42" s="42">
        <v>2632</v>
      </c>
      <c r="Q42" s="42">
        <v>5534</v>
      </c>
      <c r="R42" s="42">
        <v>5333.6562818000002</v>
      </c>
      <c r="S42" s="42">
        <v>0</v>
      </c>
      <c r="T42" s="42">
        <v>19.948792044037038</v>
      </c>
      <c r="U42" s="42">
        <v>21.279961437953041</v>
      </c>
      <c r="V42" s="42">
        <v>3.2060558642202377</v>
      </c>
      <c r="W42" s="42">
        <v>44.434809346210315</v>
      </c>
      <c r="X42" s="43">
        <v>0</v>
      </c>
      <c r="Y42" s="43">
        <v>0</v>
      </c>
      <c r="Z42" s="43">
        <v>0</v>
      </c>
      <c r="AA42" s="43">
        <v>0</v>
      </c>
      <c r="AB42" s="43">
        <v>9.974396022018519</v>
      </c>
      <c r="AC42" s="43">
        <v>9.974396022018519</v>
      </c>
      <c r="AD42" s="43">
        <v>49.347011898407409</v>
      </c>
      <c r="AE42" s="43">
        <v>0</v>
      </c>
      <c r="AF42" s="43">
        <v>0</v>
      </c>
      <c r="AG42" s="43">
        <v>49.347011898407409</v>
      </c>
      <c r="AH42" s="43">
        <v>103.75621726663624</v>
      </c>
      <c r="AI42" s="41"/>
    </row>
    <row r="43" spans="1:35">
      <c r="A43" s="35" t="s">
        <v>48</v>
      </c>
      <c r="B43" s="42">
        <v>35</v>
      </c>
      <c r="C43" s="42">
        <v>1248</v>
      </c>
      <c r="D43" s="42">
        <v>855</v>
      </c>
      <c r="E43" s="42">
        <v>297</v>
      </c>
      <c r="F43" s="42">
        <v>2400</v>
      </c>
      <c r="G43" s="42">
        <v>0</v>
      </c>
      <c r="H43" s="42">
        <v>928</v>
      </c>
      <c r="I43" s="42">
        <v>0</v>
      </c>
      <c r="J43" s="42">
        <v>928</v>
      </c>
      <c r="K43" s="42">
        <v>503</v>
      </c>
      <c r="L43" s="42">
        <v>1431</v>
      </c>
      <c r="M43" s="42">
        <v>3989</v>
      </c>
      <c r="N43" s="42">
        <v>0</v>
      </c>
      <c r="O43" s="42">
        <v>0</v>
      </c>
      <c r="P43" s="42">
        <v>3989</v>
      </c>
      <c r="Q43" s="42">
        <v>7855</v>
      </c>
      <c r="R43" s="42">
        <v>8377.35239</v>
      </c>
      <c r="S43" s="42">
        <v>0.41779309703838302</v>
      </c>
      <c r="T43" s="42">
        <v>14.897308145825772</v>
      </c>
      <c r="U43" s="42">
        <v>10.206088513366215</v>
      </c>
      <c r="V43" s="42">
        <v>3.5452728520114221</v>
      </c>
      <c r="W43" s="42">
        <v>28.648669511203405</v>
      </c>
      <c r="X43" s="43">
        <v>0</v>
      </c>
      <c r="Y43" s="43">
        <v>11.077485544331985</v>
      </c>
      <c r="Z43" s="43">
        <v>0</v>
      </c>
      <c r="AA43" s="43">
        <v>11.077485544331985</v>
      </c>
      <c r="AB43" s="43">
        <v>6.004283651723048</v>
      </c>
      <c r="AC43" s="43">
        <v>17.081769196055031</v>
      </c>
      <c r="AD43" s="43">
        <v>47.616476116746</v>
      </c>
      <c r="AE43" s="43">
        <v>0</v>
      </c>
      <c r="AF43" s="43">
        <v>0</v>
      </c>
      <c r="AG43" s="43">
        <v>47.616476116746</v>
      </c>
      <c r="AH43" s="43">
        <v>93.764707921042827</v>
      </c>
      <c r="AI43" s="41"/>
    </row>
    <row r="44" spans="1:35">
      <c r="A44" s="35" t="s">
        <v>49</v>
      </c>
      <c r="B44" s="42">
        <v>0</v>
      </c>
      <c r="C44" s="42">
        <v>235</v>
      </c>
      <c r="D44" s="42">
        <v>0</v>
      </c>
      <c r="E44" s="42">
        <v>0</v>
      </c>
      <c r="F44" s="42">
        <v>235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124</v>
      </c>
      <c r="N44" s="42">
        <v>0</v>
      </c>
      <c r="O44" s="42">
        <v>0</v>
      </c>
      <c r="P44" s="42">
        <v>124</v>
      </c>
      <c r="Q44" s="42">
        <v>359</v>
      </c>
      <c r="R44" s="42">
        <v>365.05362658000001</v>
      </c>
      <c r="S44" s="42">
        <v>0</v>
      </c>
      <c r="T44" s="42">
        <v>64.374103662958873</v>
      </c>
      <c r="U44" s="42">
        <v>0</v>
      </c>
      <c r="V44" s="42">
        <v>0</v>
      </c>
      <c r="W44" s="42">
        <v>64.374103662958873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33.967612145561276</v>
      </c>
      <c r="AE44" s="43">
        <v>0</v>
      </c>
      <c r="AF44" s="43">
        <v>0</v>
      </c>
      <c r="AG44" s="43">
        <v>33.967612145561276</v>
      </c>
      <c r="AH44" s="43">
        <v>98.341715808520163</v>
      </c>
      <c r="AI44" s="41"/>
    </row>
    <row r="45" spans="1:35">
      <c r="A45" s="35" t="s">
        <v>50</v>
      </c>
      <c r="B45" s="42">
        <v>8</v>
      </c>
      <c r="C45" s="42">
        <v>804</v>
      </c>
      <c r="D45" s="42">
        <v>1019</v>
      </c>
      <c r="E45" s="42">
        <v>44</v>
      </c>
      <c r="F45" s="42">
        <v>1867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2734</v>
      </c>
      <c r="N45" s="42">
        <v>0</v>
      </c>
      <c r="O45" s="42">
        <v>0</v>
      </c>
      <c r="P45" s="42">
        <v>2734</v>
      </c>
      <c r="Q45" s="42">
        <v>4609</v>
      </c>
      <c r="R45" s="42">
        <v>4989.5605421</v>
      </c>
      <c r="S45" s="42">
        <v>0.16033476159872329</v>
      </c>
      <c r="T45" s="42">
        <v>16.113643540671692</v>
      </c>
      <c r="U45" s="42">
        <v>20.422640258637379</v>
      </c>
      <c r="V45" s="42">
        <v>0.88184118879297801</v>
      </c>
      <c r="W45" s="42">
        <v>37.418124988102051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54.794404776363677</v>
      </c>
      <c r="AE45" s="43">
        <v>0</v>
      </c>
      <c r="AF45" s="43">
        <v>0</v>
      </c>
      <c r="AG45" s="43">
        <v>54.794404776363677</v>
      </c>
      <c r="AH45" s="43">
        <v>92.372864526064447</v>
      </c>
      <c r="AI45" s="41"/>
    </row>
    <row r="46" spans="1:35">
      <c r="A46" s="35" t="s">
        <v>51</v>
      </c>
      <c r="B46" s="42">
        <v>0</v>
      </c>
      <c r="C46" s="42">
        <v>284</v>
      </c>
      <c r="D46" s="42">
        <v>0</v>
      </c>
      <c r="E46" s="42">
        <v>0</v>
      </c>
      <c r="F46" s="42">
        <v>284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41</v>
      </c>
      <c r="N46" s="42">
        <v>0</v>
      </c>
      <c r="O46" s="42">
        <v>0</v>
      </c>
      <c r="P46" s="42">
        <v>41</v>
      </c>
      <c r="Q46" s="42">
        <v>325</v>
      </c>
      <c r="R46" s="42">
        <v>326.64518429999998</v>
      </c>
      <c r="S46" s="42">
        <v>0</v>
      </c>
      <c r="T46" s="42">
        <v>86.944493184129286</v>
      </c>
      <c r="U46" s="42">
        <v>0</v>
      </c>
      <c r="V46" s="42">
        <v>0</v>
      </c>
      <c r="W46" s="42">
        <v>86.944493184129286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12.551845847004579</v>
      </c>
      <c r="AE46" s="43">
        <v>0</v>
      </c>
      <c r="AF46" s="43">
        <v>0</v>
      </c>
      <c r="AG46" s="43">
        <v>12.551845847004579</v>
      </c>
      <c r="AH46" s="43">
        <v>99.496339031133857</v>
      </c>
      <c r="AI46" s="41"/>
    </row>
    <row r="47" spans="1:35">
      <c r="A47" s="35" t="s">
        <v>52</v>
      </c>
      <c r="B47" s="42">
        <v>28</v>
      </c>
      <c r="C47" s="42">
        <v>1346</v>
      </c>
      <c r="D47" s="42">
        <v>2242</v>
      </c>
      <c r="E47" s="42">
        <v>578</v>
      </c>
      <c r="F47" s="42">
        <v>4166</v>
      </c>
      <c r="G47" s="42">
        <v>0</v>
      </c>
      <c r="H47" s="42">
        <v>0</v>
      </c>
      <c r="I47" s="42">
        <v>0</v>
      </c>
      <c r="J47" s="42">
        <v>0</v>
      </c>
      <c r="K47" s="42">
        <v>473</v>
      </c>
      <c r="L47" s="42">
        <v>473</v>
      </c>
      <c r="M47" s="42">
        <v>7048</v>
      </c>
      <c r="N47" s="42">
        <v>208</v>
      </c>
      <c r="O47" s="42">
        <v>0</v>
      </c>
      <c r="P47" s="42">
        <v>7256</v>
      </c>
      <c r="Q47" s="42">
        <v>11923</v>
      </c>
      <c r="R47" s="42">
        <v>12151.706188</v>
      </c>
      <c r="S47" s="42">
        <v>0.23042031766411894</v>
      </c>
      <c r="T47" s="42">
        <v>11.076633841996575</v>
      </c>
      <c r="U47" s="42">
        <v>18.450084007248382</v>
      </c>
      <c r="V47" s="42">
        <v>4.7565337003521693</v>
      </c>
      <c r="W47" s="42">
        <v>34.283251549597125</v>
      </c>
      <c r="X47" s="43">
        <v>0</v>
      </c>
      <c r="Y47" s="43">
        <v>0</v>
      </c>
      <c r="Z47" s="43">
        <v>0</v>
      </c>
      <c r="AA47" s="43">
        <v>0</v>
      </c>
      <c r="AB47" s="43">
        <v>3.8924575091117233</v>
      </c>
      <c r="AC47" s="43">
        <v>3.8924575091117233</v>
      </c>
      <c r="AD47" s="43">
        <v>58.00008567488252</v>
      </c>
      <c r="AE47" s="43">
        <v>1.7116937883620267</v>
      </c>
      <c r="AF47" s="43">
        <v>0</v>
      </c>
      <c r="AG47" s="43">
        <v>59.71177946324454</v>
      </c>
      <c r="AH47" s="43">
        <v>98.117908839617513</v>
      </c>
      <c r="AI47" s="41"/>
    </row>
    <row r="48" spans="1:35">
      <c r="A48" s="35" t="s">
        <v>53</v>
      </c>
      <c r="B48" s="42">
        <v>0</v>
      </c>
      <c r="C48" s="42">
        <v>0</v>
      </c>
      <c r="D48" s="42">
        <v>203</v>
      </c>
      <c r="E48" s="42">
        <v>0</v>
      </c>
      <c r="F48" s="42">
        <v>203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486</v>
      </c>
      <c r="N48" s="42">
        <v>0</v>
      </c>
      <c r="O48" s="42">
        <v>0</v>
      </c>
      <c r="P48" s="42">
        <v>486</v>
      </c>
      <c r="Q48" s="42">
        <v>689</v>
      </c>
      <c r="R48" s="42">
        <v>682.32157239999992</v>
      </c>
      <c r="S48" s="42">
        <v>0</v>
      </c>
      <c r="T48" s="42">
        <v>0</v>
      </c>
      <c r="U48" s="42">
        <v>29.751367714487937</v>
      </c>
      <c r="V48" s="42">
        <v>0</v>
      </c>
      <c r="W48" s="42">
        <v>29.751367714487937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71.227412360793778</v>
      </c>
      <c r="AE48" s="43">
        <v>0</v>
      </c>
      <c r="AF48" s="43">
        <v>0</v>
      </c>
      <c r="AG48" s="43">
        <v>71.227412360793778</v>
      </c>
      <c r="AH48" s="43">
        <v>100.97878007528172</v>
      </c>
      <c r="AI48" s="41"/>
    </row>
    <row r="49" spans="1:35">
      <c r="A49" s="35" t="s">
        <v>54</v>
      </c>
      <c r="B49" s="42">
        <v>6</v>
      </c>
      <c r="C49" s="42">
        <v>448</v>
      </c>
      <c r="D49" s="42">
        <v>375</v>
      </c>
      <c r="E49" s="42">
        <v>0</v>
      </c>
      <c r="F49" s="42">
        <v>823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939</v>
      </c>
      <c r="N49" s="42">
        <v>0</v>
      </c>
      <c r="O49" s="42">
        <v>0</v>
      </c>
      <c r="P49" s="42">
        <v>939</v>
      </c>
      <c r="Q49" s="42">
        <v>1768</v>
      </c>
      <c r="R49" s="42">
        <v>1869.5554337999999</v>
      </c>
      <c r="S49" s="42">
        <v>0.32093191202170385</v>
      </c>
      <c r="T49" s="42">
        <v>23.962916097620557</v>
      </c>
      <c r="U49" s="42">
        <v>20.058244501356491</v>
      </c>
      <c r="V49" s="42">
        <v>0</v>
      </c>
      <c r="W49" s="42">
        <v>44.021160598977048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50.225844231396657</v>
      </c>
      <c r="AE49" s="43">
        <v>0</v>
      </c>
      <c r="AF49" s="43">
        <v>0</v>
      </c>
      <c r="AG49" s="43">
        <v>50.225844231396657</v>
      </c>
      <c r="AH49" s="43">
        <v>94.567936742395403</v>
      </c>
      <c r="AI49" s="41"/>
    </row>
    <row r="50" spans="1:35">
      <c r="A50" s="35" t="s">
        <v>55</v>
      </c>
      <c r="B50" s="42">
        <v>5</v>
      </c>
      <c r="C50" s="42">
        <v>0</v>
      </c>
      <c r="D50" s="42">
        <v>403</v>
      </c>
      <c r="E50" s="42">
        <v>0</v>
      </c>
      <c r="F50" s="42">
        <v>403</v>
      </c>
      <c r="G50" s="42">
        <v>0</v>
      </c>
      <c r="H50" s="42">
        <v>0</v>
      </c>
      <c r="I50" s="42">
        <v>0</v>
      </c>
      <c r="J50" s="42">
        <v>0</v>
      </c>
      <c r="K50" s="42">
        <v>520</v>
      </c>
      <c r="L50" s="42">
        <v>520</v>
      </c>
      <c r="M50" s="42">
        <v>312</v>
      </c>
      <c r="N50" s="42">
        <v>0</v>
      </c>
      <c r="O50" s="42">
        <v>0</v>
      </c>
      <c r="P50" s="42">
        <v>312</v>
      </c>
      <c r="Q50" s="42">
        <v>1240</v>
      </c>
      <c r="R50" s="42">
        <v>1305.3421355</v>
      </c>
      <c r="S50" s="42">
        <v>0.38304133943280649</v>
      </c>
      <c r="T50" s="42">
        <v>0</v>
      </c>
      <c r="U50" s="42">
        <v>30.873131958284205</v>
      </c>
      <c r="V50" s="42">
        <v>0</v>
      </c>
      <c r="W50" s="42">
        <v>30.873131958284205</v>
      </c>
      <c r="X50" s="43">
        <v>0</v>
      </c>
      <c r="Y50" s="43">
        <v>0</v>
      </c>
      <c r="Z50" s="43">
        <v>0</v>
      </c>
      <c r="AA50" s="43">
        <v>0</v>
      </c>
      <c r="AB50" s="43">
        <v>39.836299301011877</v>
      </c>
      <c r="AC50" s="43">
        <v>39.836299301011877</v>
      </c>
      <c r="AD50" s="43">
        <v>23.901779580607123</v>
      </c>
      <c r="AE50" s="43">
        <v>0</v>
      </c>
      <c r="AF50" s="43">
        <v>0</v>
      </c>
      <c r="AG50" s="43">
        <v>23.901779580607123</v>
      </c>
      <c r="AH50" s="43">
        <v>94.994252179336016</v>
      </c>
      <c r="AI50" s="41"/>
    </row>
    <row r="51" spans="1:35">
      <c r="A51" s="35" t="s">
        <v>56</v>
      </c>
      <c r="B51" s="42">
        <v>4</v>
      </c>
      <c r="C51" s="42">
        <v>1020</v>
      </c>
      <c r="D51" s="42">
        <v>1138</v>
      </c>
      <c r="E51" s="42">
        <v>375</v>
      </c>
      <c r="F51" s="42">
        <v>2533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385</v>
      </c>
      <c r="N51" s="42">
        <v>0</v>
      </c>
      <c r="O51" s="42">
        <v>0</v>
      </c>
      <c r="P51" s="42">
        <v>385</v>
      </c>
      <c r="Q51" s="42">
        <v>2922</v>
      </c>
      <c r="R51" s="42">
        <v>3385.5072488000001</v>
      </c>
      <c r="S51" s="42">
        <v>0.11815068484694009</v>
      </c>
      <c r="T51" s="42">
        <v>30.128424635969726</v>
      </c>
      <c r="U51" s="42">
        <v>33.613869838954457</v>
      </c>
      <c r="V51" s="42">
        <v>11.076626704400633</v>
      </c>
      <c r="W51" s="42">
        <v>74.818921179324818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11.372003416517984</v>
      </c>
      <c r="AE51" s="43">
        <v>0</v>
      </c>
      <c r="AF51" s="43">
        <v>0</v>
      </c>
      <c r="AG51" s="43">
        <v>11.372003416517984</v>
      </c>
      <c r="AH51" s="43">
        <v>86.30907528068974</v>
      </c>
      <c r="AI51" s="41"/>
    </row>
    <row r="52" spans="1:35">
      <c r="A52" s="35" t="s">
        <v>57</v>
      </c>
      <c r="B52" s="42">
        <v>46</v>
      </c>
      <c r="C52" s="42">
        <v>1422</v>
      </c>
      <c r="D52" s="42">
        <v>1089</v>
      </c>
      <c r="E52" s="42">
        <v>165</v>
      </c>
      <c r="F52" s="42">
        <v>2676</v>
      </c>
      <c r="G52" s="42">
        <v>0</v>
      </c>
      <c r="H52" s="42">
        <v>1121</v>
      </c>
      <c r="I52" s="42">
        <v>0</v>
      </c>
      <c r="J52" s="42">
        <v>1121</v>
      </c>
      <c r="K52" s="42">
        <v>304</v>
      </c>
      <c r="L52" s="42">
        <v>1425</v>
      </c>
      <c r="M52" s="42">
        <v>3250</v>
      </c>
      <c r="N52" s="42">
        <v>37</v>
      </c>
      <c r="O52" s="42">
        <v>0</v>
      </c>
      <c r="P52" s="42">
        <v>3287</v>
      </c>
      <c r="Q52" s="42">
        <v>7434</v>
      </c>
      <c r="R52" s="42">
        <v>8223.9249760000002</v>
      </c>
      <c r="S52" s="42">
        <v>0.55934362405107618</v>
      </c>
      <c r="T52" s="42">
        <v>17.291013769578921</v>
      </c>
      <c r="U52" s="42">
        <v>13.241852317209174</v>
      </c>
      <c r="V52" s="42">
        <v>2.0063412601832078</v>
      </c>
      <c r="W52" s="42">
        <v>32.539207346971303</v>
      </c>
      <c r="X52" s="43">
        <v>0</v>
      </c>
      <c r="Y52" s="43">
        <v>13.630960925244706</v>
      </c>
      <c r="Z52" s="43">
        <v>0</v>
      </c>
      <c r="AA52" s="43">
        <v>13.630960925244706</v>
      </c>
      <c r="AB52" s="43">
        <v>3.6965317763375474</v>
      </c>
      <c r="AC52" s="43">
        <v>17.327492701582251</v>
      </c>
      <c r="AD52" s="43">
        <v>39.518843003608644</v>
      </c>
      <c r="AE52" s="43">
        <v>0.44990682804108301</v>
      </c>
      <c r="AF52" s="43">
        <v>0</v>
      </c>
      <c r="AG52" s="43">
        <v>39.968749831649731</v>
      </c>
      <c r="AH52" s="43">
        <v>90.394793504254352</v>
      </c>
      <c r="AI52" s="41"/>
    </row>
    <row r="53" spans="1:35">
      <c r="A53" s="35" t="s">
        <v>58</v>
      </c>
      <c r="B53" s="42">
        <v>37</v>
      </c>
      <c r="C53" s="42">
        <v>369</v>
      </c>
      <c r="D53" s="42">
        <v>0</v>
      </c>
      <c r="E53" s="42">
        <v>0</v>
      </c>
      <c r="F53" s="42">
        <v>369</v>
      </c>
      <c r="G53" s="42">
        <v>0</v>
      </c>
      <c r="H53" s="42">
        <v>0</v>
      </c>
      <c r="I53" s="42">
        <v>0</v>
      </c>
      <c r="J53" s="42">
        <v>0</v>
      </c>
      <c r="K53" s="42">
        <v>315</v>
      </c>
      <c r="L53" s="42">
        <v>315</v>
      </c>
      <c r="M53" s="42">
        <v>621</v>
      </c>
      <c r="N53" s="42">
        <v>0</v>
      </c>
      <c r="O53" s="42">
        <v>0</v>
      </c>
      <c r="P53" s="42">
        <v>621</v>
      </c>
      <c r="Q53" s="42">
        <v>1342</v>
      </c>
      <c r="R53" s="42">
        <v>1394.0449447000001</v>
      </c>
      <c r="S53" s="42">
        <v>2.6541468509081994</v>
      </c>
      <c r="T53" s="42">
        <v>26.469734810408795</v>
      </c>
      <c r="U53" s="42">
        <v>0</v>
      </c>
      <c r="V53" s="42">
        <v>0</v>
      </c>
      <c r="W53" s="42">
        <v>26.469734810408795</v>
      </c>
      <c r="X53" s="43">
        <v>0</v>
      </c>
      <c r="Y53" s="43">
        <v>0</v>
      </c>
      <c r="Z53" s="43">
        <v>0</v>
      </c>
      <c r="AA53" s="43">
        <v>0</v>
      </c>
      <c r="AB53" s="43">
        <v>22.596115082056293</v>
      </c>
      <c r="AC53" s="43">
        <v>22.596115082056293</v>
      </c>
      <c r="AD53" s="43">
        <v>44.546626876053828</v>
      </c>
      <c r="AE53" s="43">
        <v>0</v>
      </c>
      <c r="AF53" s="43">
        <v>0</v>
      </c>
      <c r="AG53" s="43">
        <v>44.546626876053828</v>
      </c>
      <c r="AH53" s="43">
        <v>96.266623619427122</v>
      </c>
      <c r="AI53" s="41"/>
    </row>
    <row r="54" spans="1:35">
      <c r="A54" s="35" t="s">
        <v>59</v>
      </c>
      <c r="B54" s="42">
        <v>0</v>
      </c>
      <c r="C54" s="42">
        <v>136</v>
      </c>
      <c r="D54" s="42">
        <v>1708</v>
      </c>
      <c r="E54" s="42">
        <v>77</v>
      </c>
      <c r="F54" s="42">
        <v>1921</v>
      </c>
      <c r="G54" s="42">
        <v>0</v>
      </c>
      <c r="H54" s="42">
        <v>392</v>
      </c>
      <c r="I54" s="42">
        <v>0</v>
      </c>
      <c r="J54" s="42">
        <v>392</v>
      </c>
      <c r="K54" s="42">
        <v>0</v>
      </c>
      <c r="L54" s="42">
        <v>392</v>
      </c>
      <c r="M54" s="42">
        <v>1452</v>
      </c>
      <c r="N54" s="42">
        <v>0</v>
      </c>
      <c r="O54" s="42">
        <v>0</v>
      </c>
      <c r="P54" s="42">
        <v>1452</v>
      </c>
      <c r="Q54" s="42">
        <v>3765</v>
      </c>
      <c r="R54" s="42">
        <v>3489.4282601</v>
      </c>
      <c r="S54" s="42">
        <v>0</v>
      </c>
      <c r="T54" s="42">
        <v>3.8974866328417512</v>
      </c>
      <c r="U54" s="42">
        <v>48.947846830100815</v>
      </c>
      <c r="V54" s="42">
        <v>2.2066652259471677</v>
      </c>
      <c r="W54" s="42">
        <v>55.051998688889739</v>
      </c>
      <c r="X54" s="43">
        <v>0</v>
      </c>
      <c r="Y54" s="43">
        <v>11.233932059367401</v>
      </c>
      <c r="Z54" s="43">
        <v>0</v>
      </c>
      <c r="AA54" s="43">
        <v>11.233932059367401</v>
      </c>
      <c r="AB54" s="43">
        <v>0</v>
      </c>
      <c r="AC54" s="43">
        <v>11.233932059367401</v>
      </c>
      <c r="AD54" s="43">
        <v>41.611401403575172</v>
      </c>
      <c r="AE54" s="43">
        <v>0</v>
      </c>
      <c r="AF54" s="43">
        <v>0</v>
      </c>
      <c r="AG54" s="43">
        <v>41.611401403575172</v>
      </c>
      <c r="AH54" s="43">
        <v>107.8973321518323</v>
      </c>
      <c r="AI54" s="41"/>
    </row>
    <row r="55" spans="1:35">
      <c r="A55" s="35" t="s">
        <v>60</v>
      </c>
      <c r="B55" s="42">
        <v>37</v>
      </c>
      <c r="C55" s="42">
        <v>188</v>
      </c>
      <c r="D55" s="42">
        <v>0</v>
      </c>
      <c r="E55" s="42">
        <v>0</v>
      </c>
      <c r="F55" s="42">
        <v>188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527</v>
      </c>
      <c r="N55" s="42">
        <v>0</v>
      </c>
      <c r="O55" s="42">
        <v>0</v>
      </c>
      <c r="P55" s="42">
        <v>527</v>
      </c>
      <c r="Q55" s="42">
        <v>752</v>
      </c>
      <c r="R55" s="42">
        <v>838.17673830000001</v>
      </c>
      <c r="S55" s="42">
        <v>4.4143434563745876</v>
      </c>
      <c r="T55" s="42">
        <v>22.429637021578984</v>
      </c>
      <c r="U55" s="42">
        <v>0</v>
      </c>
      <c r="V55" s="42">
        <v>0</v>
      </c>
      <c r="W55" s="42">
        <v>22.429637021578984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62.874567608362362</v>
      </c>
      <c r="AE55" s="43">
        <v>0</v>
      </c>
      <c r="AF55" s="43">
        <v>0</v>
      </c>
      <c r="AG55" s="43">
        <v>62.874567608362362</v>
      </c>
      <c r="AH55" s="43">
        <v>89.718548086315934</v>
      </c>
      <c r="AI55" s="41"/>
    </row>
    <row r="56" spans="1:35">
      <c r="A56" s="35" t="s">
        <v>61</v>
      </c>
      <c r="B56" s="42">
        <v>18</v>
      </c>
      <c r="C56" s="42">
        <v>0</v>
      </c>
      <c r="D56" s="42">
        <v>1473</v>
      </c>
      <c r="E56" s="42">
        <v>126</v>
      </c>
      <c r="F56" s="42">
        <v>1599</v>
      </c>
      <c r="G56" s="42">
        <v>0</v>
      </c>
      <c r="H56" s="42">
        <v>0</v>
      </c>
      <c r="I56" s="42">
        <v>0</v>
      </c>
      <c r="J56" s="42">
        <v>0</v>
      </c>
      <c r="K56" s="42">
        <v>427</v>
      </c>
      <c r="L56" s="42">
        <v>427</v>
      </c>
      <c r="M56" s="42">
        <v>1594</v>
      </c>
      <c r="N56" s="42">
        <v>0</v>
      </c>
      <c r="O56" s="42">
        <v>0</v>
      </c>
      <c r="P56" s="42">
        <v>1594</v>
      </c>
      <c r="Q56" s="42">
        <v>3638</v>
      </c>
      <c r="R56" s="42">
        <v>4107.9898364000001</v>
      </c>
      <c r="S56" s="42">
        <v>0.43817050958855674</v>
      </c>
      <c r="T56" s="42">
        <v>0</v>
      </c>
      <c r="U56" s="42">
        <v>35.856953367996894</v>
      </c>
      <c r="V56" s="42">
        <v>3.0671935671198978</v>
      </c>
      <c r="W56" s="42">
        <v>38.924146935116795</v>
      </c>
      <c r="X56" s="43">
        <v>0</v>
      </c>
      <c r="Y56" s="43">
        <v>0</v>
      </c>
      <c r="Z56" s="43">
        <v>0</v>
      </c>
      <c r="AA56" s="43">
        <v>0</v>
      </c>
      <c r="AB56" s="43">
        <v>10.394378199684096</v>
      </c>
      <c r="AC56" s="43">
        <v>10.394378199684096</v>
      </c>
      <c r="AD56" s="43">
        <v>38.802432904675527</v>
      </c>
      <c r="AE56" s="43">
        <v>0</v>
      </c>
      <c r="AF56" s="43">
        <v>0</v>
      </c>
      <c r="AG56" s="43">
        <v>38.802432904675527</v>
      </c>
      <c r="AH56" s="43">
        <v>88.559128549064965</v>
      </c>
      <c r="AI56" s="41"/>
    </row>
    <row r="57" spans="1:35" ht="16.5" thickBot="1">
      <c r="A57" s="24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</row>
    <row r="58" spans="1:35" ht="16.5" thickBot="1">
      <c r="A58" s="72" t="s">
        <v>62</v>
      </c>
      <c r="B58" s="73" t="s">
        <v>63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 t="s">
        <v>72</v>
      </c>
      <c r="S58" s="73" t="s">
        <v>73</v>
      </c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39"/>
    </row>
    <row r="59" spans="1:35" ht="26.25" thickBot="1">
      <c r="A59" s="72"/>
      <c r="B59" s="74" t="s">
        <v>2</v>
      </c>
      <c r="C59" s="73" t="s">
        <v>3</v>
      </c>
      <c r="D59" s="73"/>
      <c r="E59" s="73"/>
      <c r="F59" s="73"/>
      <c r="G59" s="73" t="s">
        <v>4</v>
      </c>
      <c r="H59" s="73"/>
      <c r="I59" s="73"/>
      <c r="J59" s="73"/>
      <c r="K59" s="74" t="s">
        <v>5</v>
      </c>
      <c r="L59" s="73" t="s">
        <v>6</v>
      </c>
      <c r="M59" s="73" t="s">
        <v>7</v>
      </c>
      <c r="N59" s="73"/>
      <c r="O59" s="73"/>
      <c r="P59" s="73"/>
      <c r="Q59" s="73" t="s">
        <v>8</v>
      </c>
      <c r="R59" s="73"/>
      <c r="S59" s="74" t="s">
        <v>2</v>
      </c>
      <c r="T59" s="73" t="s">
        <v>3</v>
      </c>
      <c r="U59" s="73"/>
      <c r="V59" s="73"/>
      <c r="W59" s="73"/>
      <c r="X59" s="73" t="s">
        <v>4</v>
      </c>
      <c r="Y59" s="73"/>
      <c r="Z59" s="73"/>
      <c r="AA59" s="73"/>
      <c r="AB59" s="74" t="s">
        <v>5</v>
      </c>
      <c r="AC59" s="73" t="s">
        <v>6</v>
      </c>
      <c r="AD59" s="73" t="s">
        <v>7</v>
      </c>
      <c r="AE59" s="73"/>
      <c r="AF59" s="73"/>
      <c r="AG59" s="73"/>
      <c r="AH59" s="73" t="s">
        <v>8</v>
      </c>
      <c r="AI59" s="40"/>
    </row>
    <row r="60" spans="1:35" ht="26.25" thickBot="1">
      <c r="A60" s="72"/>
      <c r="B60" s="74" t="s">
        <v>9</v>
      </c>
      <c r="C60" s="74" t="s">
        <v>10</v>
      </c>
      <c r="D60" s="74" t="s">
        <v>11</v>
      </c>
      <c r="E60" s="74" t="s">
        <v>12</v>
      </c>
      <c r="F60" s="74" t="s">
        <v>13</v>
      </c>
      <c r="G60" s="74" t="s">
        <v>10</v>
      </c>
      <c r="H60" s="74" t="s">
        <v>11</v>
      </c>
      <c r="I60" s="74" t="s">
        <v>12</v>
      </c>
      <c r="J60" s="74" t="s">
        <v>13</v>
      </c>
      <c r="K60" s="74" t="s">
        <v>11</v>
      </c>
      <c r="L60" s="73"/>
      <c r="M60" s="74" t="s">
        <v>10</v>
      </c>
      <c r="N60" s="74" t="s">
        <v>11</v>
      </c>
      <c r="O60" s="74" t="s">
        <v>12</v>
      </c>
      <c r="P60" s="74" t="s">
        <v>13</v>
      </c>
      <c r="Q60" s="73"/>
      <c r="R60" s="73"/>
      <c r="S60" s="74" t="s">
        <v>9</v>
      </c>
      <c r="T60" s="74" t="s">
        <v>10</v>
      </c>
      <c r="U60" s="74" t="s">
        <v>11</v>
      </c>
      <c r="V60" s="74" t="s">
        <v>12</v>
      </c>
      <c r="W60" s="74" t="s">
        <v>13</v>
      </c>
      <c r="X60" s="74" t="s">
        <v>10</v>
      </c>
      <c r="Y60" s="74" t="s">
        <v>11</v>
      </c>
      <c r="Z60" s="74" t="s">
        <v>12</v>
      </c>
      <c r="AA60" s="74" t="s">
        <v>13</v>
      </c>
      <c r="AB60" s="74" t="s">
        <v>11</v>
      </c>
      <c r="AC60" s="73"/>
      <c r="AD60" s="74" t="s">
        <v>10</v>
      </c>
      <c r="AE60" s="74" t="s">
        <v>11</v>
      </c>
      <c r="AF60" s="74" t="s">
        <v>12</v>
      </c>
      <c r="AG60" s="74" t="s">
        <v>13</v>
      </c>
      <c r="AH60" s="73"/>
      <c r="AI60" s="40"/>
    </row>
    <row r="61" spans="1:35">
      <c r="A61" s="32" t="s">
        <v>15</v>
      </c>
      <c r="B61" s="33">
        <f t="shared" ref="B61:R61" si="0">B62+B63+B64+B65+B66+B67+B68+B69</f>
        <v>1282</v>
      </c>
      <c r="C61" s="33">
        <f t="shared" si="0"/>
        <v>25859</v>
      </c>
      <c r="D61" s="33">
        <f t="shared" si="0"/>
        <v>89374</v>
      </c>
      <c r="E61" s="33">
        <f t="shared" si="0"/>
        <v>32271</v>
      </c>
      <c r="F61" s="33">
        <f t="shared" si="0"/>
        <v>147504</v>
      </c>
      <c r="G61" s="33">
        <f t="shared" si="0"/>
        <v>1254</v>
      </c>
      <c r="H61" s="33">
        <f t="shared" si="0"/>
        <v>40175</v>
      </c>
      <c r="I61" s="33">
        <f t="shared" si="0"/>
        <v>2432</v>
      </c>
      <c r="J61" s="33">
        <f t="shared" si="0"/>
        <v>43861</v>
      </c>
      <c r="K61" s="33">
        <f t="shared" si="0"/>
        <v>13191</v>
      </c>
      <c r="L61" s="33">
        <f t="shared" si="0"/>
        <v>57052</v>
      </c>
      <c r="M61" s="33">
        <f t="shared" si="0"/>
        <v>122255</v>
      </c>
      <c r="N61" s="33">
        <f t="shared" si="0"/>
        <v>2929</v>
      </c>
      <c r="O61" s="33">
        <f t="shared" si="0"/>
        <v>549</v>
      </c>
      <c r="P61" s="33">
        <f t="shared" si="0"/>
        <v>125733</v>
      </c>
      <c r="Q61" s="33">
        <f t="shared" si="0"/>
        <v>331571</v>
      </c>
      <c r="R61" s="33">
        <f t="shared" si="0"/>
        <v>341027.90357823001</v>
      </c>
      <c r="S61" s="34">
        <f t="shared" ref="S61:S69" si="1">(B61/$R61)*100</f>
        <v>0.37592231795364389</v>
      </c>
      <c r="T61" s="34">
        <f t="shared" ref="T61:T69" si="2">(C61/$R61)*100</f>
        <v>7.5826639781304825</v>
      </c>
      <c r="U61" s="34">
        <f t="shared" ref="U61:U69" si="3">(D61/$R61)*100</f>
        <v>26.207239660521818</v>
      </c>
      <c r="V61" s="34">
        <f t="shared" ref="V61:V69" si="4">(E61/$R61)*100</f>
        <v>9.4628620301732003</v>
      </c>
      <c r="W61" s="34">
        <f t="shared" ref="W61:W69" si="5">(F61/$R61)*100</f>
        <v>43.252765668825496</v>
      </c>
      <c r="X61" s="34">
        <f t="shared" ref="X61:X69" si="6">(G61/$R61)*100</f>
        <v>0.3677118461106626</v>
      </c>
      <c r="Y61" s="34">
        <f t="shared" ref="Y61:Y69" si="7">(H61/$R61)*100</f>
        <v>11.780560938991922</v>
      </c>
      <c r="Z61" s="34">
        <f t="shared" ref="Z61:Z69" si="8">(I61/$R61)*100</f>
        <v>0.71313812579037594</v>
      </c>
      <c r="AA61" s="34">
        <f t="shared" ref="AA61:AA69" si="9">(J61/$R61)*100</f>
        <v>12.861410910892962</v>
      </c>
      <c r="AB61" s="34">
        <f t="shared" ref="AB61:AB69" si="10">(K61/$R61)*100</f>
        <v>3.8680119314559414</v>
      </c>
      <c r="AC61" s="34">
        <f t="shared" ref="AC61:AC69" si="11">(L61/$R61)*100</f>
        <v>16.7294228423489</v>
      </c>
      <c r="AD61" s="34">
        <f t="shared" ref="AD61:AD69" si="12">(M61/$R61)*100</f>
        <v>35.848972684417113</v>
      </c>
      <c r="AE61" s="34">
        <f t="shared" ref="AE61:AE69" si="13">(N61/$R61)*100</f>
        <v>0.85887400100329403</v>
      </c>
      <c r="AF61" s="34">
        <f t="shared" ref="AF61:AF69" si="14">(O61/$R61)*100</f>
        <v>0.16098389434988339</v>
      </c>
      <c r="AG61" s="34">
        <f t="shared" ref="AG61:AG69" si="15">(P61/$R61)*100</f>
        <v>36.86883057977029</v>
      </c>
      <c r="AH61" s="34">
        <f t="shared" ref="AH61:AH69" si="16">(Q61/$R61)*100</f>
        <v>97.226941408898341</v>
      </c>
      <c r="AI61" s="41"/>
    </row>
    <row r="62" spans="1:35">
      <c r="A62" s="35" t="s">
        <v>64</v>
      </c>
      <c r="B62" s="36">
        <f t="shared" ref="B62:R62" si="17">B13+B24+B32+B39+B40</f>
        <v>563</v>
      </c>
      <c r="C62" s="36">
        <f t="shared" si="17"/>
        <v>1311</v>
      </c>
      <c r="D62" s="36">
        <f t="shared" si="17"/>
        <v>4999</v>
      </c>
      <c r="E62" s="36">
        <f t="shared" si="17"/>
        <v>1352</v>
      </c>
      <c r="F62" s="36">
        <f t="shared" si="17"/>
        <v>7662</v>
      </c>
      <c r="G62" s="36">
        <f t="shared" si="17"/>
        <v>0</v>
      </c>
      <c r="H62" s="36">
        <f t="shared" si="17"/>
        <v>2390</v>
      </c>
      <c r="I62" s="36">
        <f t="shared" si="17"/>
        <v>0</v>
      </c>
      <c r="J62" s="36">
        <f t="shared" si="17"/>
        <v>2390</v>
      </c>
      <c r="K62" s="36">
        <f t="shared" si="17"/>
        <v>2806</v>
      </c>
      <c r="L62" s="36">
        <f t="shared" si="17"/>
        <v>5196</v>
      </c>
      <c r="M62" s="36">
        <f t="shared" si="17"/>
        <v>17049</v>
      </c>
      <c r="N62" s="36">
        <f t="shared" si="17"/>
        <v>337</v>
      </c>
      <c r="O62" s="36">
        <f t="shared" si="17"/>
        <v>0</v>
      </c>
      <c r="P62" s="36">
        <f t="shared" si="17"/>
        <v>17386</v>
      </c>
      <c r="Q62" s="36">
        <f t="shared" si="17"/>
        <v>30807</v>
      </c>
      <c r="R62" s="36">
        <f t="shared" si="17"/>
        <v>32908.157701600001</v>
      </c>
      <c r="S62" s="37">
        <f t="shared" si="1"/>
        <v>1.7108219946710259</v>
      </c>
      <c r="T62" s="37">
        <f t="shared" si="2"/>
        <v>3.9838146270225847</v>
      </c>
      <c r="U62" s="37">
        <f t="shared" si="3"/>
        <v>15.190762258189091</v>
      </c>
      <c r="V62" s="37">
        <f t="shared" si="4"/>
        <v>4.1084037953734054</v>
      </c>
      <c r="W62" s="37">
        <f t="shared" si="5"/>
        <v>23.282980680585084</v>
      </c>
      <c r="X62" s="37">
        <f t="shared" si="6"/>
        <v>0</v>
      </c>
      <c r="Y62" s="37">
        <f t="shared" si="7"/>
        <v>7.2626368867917446</v>
      </c>
      <c r="Z62" s="37">
        <f t="shared" si="8"/>
        <v>0</v>
      </c>
      <c r="AA62" s="37">
        <f t="shared" si="9"/>
        <v>7.2626368867917446</v>
      </c>
      <c r="AB62" s="37">
        <f t="shared" si="10"/>
        <v>8.526761131522024</v>
      </c>
      <c r="AC62" s="37">
        <f t="shared" si="11"/>
        <v>15.789398018313767</v>
      </c>
      <c r="AD62" s="37">
        <f t="shared" si="12"/>
        <v>51.807822712515673</v>
      </c>
      <c r="AE62" s="37">
        <f t="shared" si="13"/>
        <v>1.0240621886396728</v>
      </c>
      <c r="AF62" s="37">
        <f t="shared" si="14"/>
        <v>0</v>
      </c>
      <c r="AG62" s="37">
        <f t="shared" si="15"/>
        <v>52.831884901155348</v>
      </c>
      <c r="AH62" s="37">
        <f t="shared" si="16"/>
        <v>93.61508559472523</v>
      </c>
      <c r="AI62" s="41"/>
    </row>
    <row r="63" spans="1:35">
      <c r="A63" s="35" t="s">
        <v>65</v>
      </c>
      <c r="B63" s="36">
        <f t="shared" ref="B63:R63" si="18">B16+B23+B42+B43+B44+B50+B53+B55</f>
        <v>114</v>
      </c>
      <c r="C63" s="36">
        <f t="shared" si="18"/>
        <v>3747</v>
      </c>
      <c r="D63" s="36">
        <f t="shared" si="18"/>
        <v>2393</v>
      </c>
      <c r="E63" s="36">
        <f t="shared" si="18"/>
        <v>468</v>
      </c>
      <c r="F63" s="36">
        <f t="shared" si="18"/>
        <v>6608</v>
      </c>
      <c r="G63" s="36">
        <f t="shared" si="18"/>
        <v>0</v>
      </c>
      <c r="H63" s="36">
        <f t="shared" si="18"/>
        <v>928</v>
      </c>
      <c r="I63" s="36">
        <f t="shared" si="18"/>
        <v>0</v>
      </c>
      <c r="J63" s="36">
        <f t="shared" si="18"/>
        <v>928</v>
      </c>
      <c r="K63" s="36">
        <f t="shared" si="18"/>
        <v>1870</v>
      </c>
      <c r="L63" s="36">
        <f t="shared" si="18"/>
        <v>2798</v>
      </c>
      <c r="M63" s="36">
        <f t="shared" si="18"/>
        <v>9807</v>
      </c>
      <c r="N63" s="36">
        <f t="shared" si="18"/>
        <v>0</v>
      </c>
      <c r="O63" s="36">
        <f t="shared" si="18"/>
        <v>0</v>
      </c>
      <c r="P63" s="36">
        <f t="shared" si="18"/>
        <v>9807</v>
      </c>
      <c r="Q63" s="36">
        <f t="shared" si="18"/>
        <v>19327</v>
      </c>
      <c r="R63" s="36">
        <f t="shared" si="18"/>
        <v>19672.99785313</v>
      </c>
      <c r="S63" s="37">
        <f t="shared" si="1"/>
        <v>0.57947446978378259</v>
      </c>
      <c r="T63" s="37">
        <f t="shared" si="2"/>
        <v>19.046410862103802</v>
      </c>
      <c r="U63" s="37">
        <f t="shared" si="3"/>
        <v>12.163880756075365</v>
      </c>
      <c r="V63" s="37">
        <f t="shared" si="4"/>
        <v>2.3788951917439496</v>
      </c>
      <c r="W63" s="37">
        <f t="shared" si="5"/>
        <v>33.589186809923113</v>
      </c>
      <c r="X63" s="37">
        <f t="shared" si="6"/>
        <v>0</v>
      </c>
      <c r="Y63" s="37">
        <f t="shared" si="7"/>
        <v>4.7171255084153527</v>
      </c>
      <c r="Z63" s="37">
        <f t="shared" si="8"/>
        <v>0</v>
      </c>
      <c r="AA63" s="37">
        <f t="shared" si="9"/>
        <v>4.7171255084153527</v>
      </c>
      <c r="AB63" s="37">
        <f t="shared" si="10"/>
        <v>9.5054145482076624</v>
      </c>
      <c r="AC63" s="37">
        <f t="shared" si="11"/>
        <v>14.222540056623014</v>
      </c>
      <c r="AD63" s="37">
        <f t="shared" si="12"/>
        <v>49.850053729557509</v>
      </c>
      <c r="AE63" s="37">
        <f t="shared" si="13"/>
        <v>0</v>
      </c>
      <c r="AF63" s="37">
        <f t="shared" si="14"/>
        <v>0</v>
      </c>
      <c r="AG63" s="37">
        <f t="shared" si="15"/>
        <v>49.850053729557509</v>
      </c>
      <c r="AH63" s="37">
        <f t="shared" si="16"/>
        <v>98.24125506588743</v>
      </c>
      <c r="AI63" s="41"/>
    </row>
    <row r="64" spans="1:35">
      <c r="A64" s="35" t="s">
        <v>66</v>
      </c>
      <c r="B64" s="36">
        <f t="shared" ref="B64:R64" si="19">B30</f>
        <v>54</v>
      </c>
      <c r="C64" s="36">
        <f t="shared" si="19"/>
        <v>1859</v>
      </c>
      <c r="D64" s="36">
        <f t="shared" si="19"/>
        <v>33000</v>
      </c>
      <c r="E64" s="36">
        <f t="shared" si="19"/>
        <v>15508</v>
      </c>
      <c r="F64" s="36">
        <f t="shared" si="19"/>
        <v>50367</v>
      </c>
      <c r="G64" s="36">
        <f t="shared" si="19"/>
        <v>89</v>
      </c>
      <c r="H64" s="36">
        <f t="shared" si="19"/>
        <v>12380</v>
      </c>
      <c r="I64" s="36">
        <f t="shared" si="19"/>
        <v>1789</v>
      </c>
      <c r="J64" s="36">
        <f t="shared" si="19"/>
        <v>14258</v>
      </c>
      <c r="K64" s="36">
        <f t="shared" si="19"/>
        <v>0</v>
      </c>
      <c r="L64" s="36">
        <f t="shared" si="19"/>
        <v>14258</v>
      </c>
      <c r="M64" s="36">
        <f t="shared" si="19"/>
        <v>21676</v>
      </c>
      <c r="N64" s="36">
        <f t="shared" si="19"/>
        <v>1198</v>
      </c>
      <c r="O64" s="36">
        <f t="shared" si="19"/>
        <v>549</v>
      </c>
      <c r="P64" s="36">
        <f t="shared" si="19"/>
        <v>23423</v>
      </c>
      <c r="Q64" s="36">
        <f t="shared" si="19"/>
        <v>88102</v>
      </c>
      <c r="R64" s="36">
        <f t="shared" si="19"/>
        <v>89103.201130000001</v>
      </c>
      <c r="S64" s="37">
        <f t="shared" si="1"/>
        <v>6.0603883267016358E-2</v>
      </c>
      <c r="T64" s="37">
        <f t="shared" si="2"/>
        <v>2.0863447961737669</v>
      </c>
      <c r="U64" s="37">
        <f t="shared" si="3"/>
        <v>37.035706440954442</v>
      </c>
      <c r="V64" s="37">
        <f t="shared" si="4"/>
        <v>17.404537438979439</v>
      </c>
      <c r="W64" s="37">
        <f t="shared" si="5"/>
        <v>56.52658867610765</v>
      </c>
      <c r="X64" s="37">
        <f t="shared" si="6"/>
        <v>9.9884177977119543E-2</v>
      </c>
      <c r="Y64" s="37">
        <f t="shared" si="7"/>
        <v>13.894001386030789</v>
      </c>
      <c r="Z64" s="37">
        <f t="shared" si="8"/>
        <v>2.0077842067535605</v>
      </c>
      <c r="AA64" s="37">
        <f t="shared" si="9"/>
        <v>16.001669770761467</v>
      </c>
      <c r="AB64" s="37">
        <f t="shared" si="10"/>
        <v>0</v>
      </c>
      <c r="AC64" s="37">
        <f t="shared" si="11"/>
        <v>16.001669770761467</v>
      </c>
      <c r="AD64" s="37">
        <f t="shared" si="12"/>
        <v>24.326847661034197</v>
      </c>
      <c r="AE64" s="37">
        <f t="shared" si="13"/>
        <v>1.3445083732201035</v>
      </c>
      <c r="AF64" s="37">
        <f t="shared" si="14"/>
        <v>0.616139479881333</v>
      </c>
      <c r="AG64" s="37">
        <f t="shared" si="15"/>
        <v>26.287495514135635</v>
      </c>
      <c r="AH64" s="37">
        <f t="shared" si="16"/>
        <v>98.876357844271752</v>
      </c>
      <c r="AI64" s="41"/>
    </row>
    <row r="65" spans="1:35">
      <c r="A65" s="35" t="s">
        <v>67</v>
      </c>
      <c r="B65" s="36">
        <f t="shared" ref="B65:R65" si="20">B18+B25+B35+B36+B41+B47</f>
        <v>151</v>
      </c>
      <c r="C65" s="36">
        <f t="shared" si="20"/>
        <v>5758</v>
      </c>
      <c r="D65" s="36">
        <f t="shared" si="20"/>
        <v>6956</v>
      </c>
      <c r="E65" s="36">
        <f t="shared" si="20"/>
        <v>2283</v>
      </c>
      <c r="F65" s="36">
        <f t="shared" si="20"/>
        <v>14997</v>
      </c>
      <c r="G65" s="36">
        <f t="shared" si="20"/>
        <v>0</v>
      </c>
      <c r="H65" s="36">
        <f t="shared" si="20"/>
        <v>3202</v>
      </c>
      <c r="I65" s="36">
        <f t="shared" si="20"/>
        <v>179</v>
      </c>
      <c r="J65" s="36">
        <f t="shared" si="20"/>
        <v>3381</v>
      </c>
      <c r="K65" s="36">
        <f t="shared" si="20"/>
        <v>1016</v>
      </c>
      <c r="L65" s="36">
        <f t="shared" si="20"/>
        <v>4397</v>
      </c>
      <c r="M65" s="36">
        <f t="shared" si="20"/>
        <v>18590</v>
      </c>
      <c r="N65" s="36">
        <f t="shared" si="20"/>
        <v>262</v>
      </c>
      <c r="O65" s="36">
        <f t="shared" si="20"/>
        <v>0</v>
      </c>
      <c r="P65" s="36">
        <f t="shared" si="20"/>
        <v>18852</v>
      </c>
      <c r="Q65" s="36">
        <f t="shared" si="20"/>
        <v>38397</v>
      </c>
      <c r="R65" s="36">
        <f t="shared" si="20"/>
        <v>39999.803159499992</v>
      </c>
      <c r="S65" s="37">
        <f t="shared" si="1"/>
        <v>0.37750185769136058</v>
      </c>
      <c r="T65" s="37">
        <f t="shared" si="2"/>
        <v>14.395070838323537</v>
      </c>
      <c r="U65" s="37">
        <f t="shared" si="3"/>
        <v>17.390085576828504</v>
      </c>
      <c r="V65" s="37">
        <f t="shared" si="4"/>
        <v>5.7075280868170601</v>
      </c>
      <c r="W65" s="37">
        <f t="shared" si="5"/>
        <v>37.492684501969094</v>
      </c>
      <c r="X65" s="37">
        <f t="shared" si="6"/>
        <v>0</v>
      </c>
      <c r="Y65" s="37">
        <f t="shared" si="7"/>
        <v>8.005039392898917</v>
      </c>
      <c r="Z65" s="37">
        <f t="shared" si="8"/>
        <v>0.44750220216393072</v>
      </c>
      <c r="AA65" s="37">
        <f t="shared" si="9"/>
        <v>8.4525415950628471</v>
      </c>
      <c r="AB65" s="37">
        <f t="shared" si="10"/>
        <v>2.5400124994332605</v>
      </c>
      <c r="AC65" s="37">
        <f t="shared" si="11"/>
        <v>10.992554094496109</v>
      </c>
      <c r="AD65" s="37">
        <f t="shared" si="12"/>
        <v>46.475228705181408</v>
      </c>
      <c r="AE65" s="37">
        <f t="shared" si="13"/>
        <v>0.65500322327904947</v>
      </c>
      <c r="AF65" s="37">
        <f t="shared" si="14"/>
        <v>0</v>
      </c>
      <c r="AG65" s="37">
        <f t="shared" si="15"/>
        <v>47.130231928460461</v>
      </c>
      <c r="AH65" s="37">
        <f t="shared" si="16"/>
        <v>95.992972382617026</v>
      </c>
      <c r="AI65" s="41"/>
    </row>
    <row r="66" spans="1:35">
      <c r="A66" s="35" t="s">
        <v>68</v>
      </c>
      <c r="B66" s="36">
        <f t="shared" ref="B66:R66" si="21">B14+B15+B17+B19+B21+B45+B54</f>
        <v>43</v>
      </c>
      <c r="C66" s="36">
        <f t="shared" si="21"/>
        <v>3413</v>
      </c>
      <c r="D66" s="36">
        <f t="shared" si="21"/>
        <v>18562</v>
      </c>
      <c r="E66" s="36">
        <f t="shared" si="21"/>
        <v>6178</v>
      </c>
      <c r="F66" s="36">
        <f t="shared" si="21"/>
        <v>28153</v>
      </c>
      <c r="G66" s="36">
        <f t="shared" si="21"/>
        <v>0</v>
      </c>
      <c r="H66" s="36">
        <f t="shared" si="21"/>
        <v>5110</v>
      </c>
      <c r="I66" s="36">
        <f t="shared" si="21"/>
        <v>226</v>
      </c>
      <c r="J66" s="36">
        <f t="shared" si="21"/>
        <v>5336</v>
      </c>
      <c r="K66" s="36">
        <f t="shared" si="21"/>
        <v>2109</v>
      </c>
      <c r="L66" s="36">
        <f t="shared" si="21"/>
        <v>7445</v>
      </c>
      <c r="M66" s="36">
        <f t="shared" si="21"/>
        <v>20242</v>
      </c>
      <c r="N66" s="36">
        <f t="shared" si="21"/>
        <v>502</v>
      </c>
      <c r="O66" s="36">
        <f t="shared" si="21"/>
        <v>0</v>
      </c>
      <c r="P66" s="36">
        <f t="shared" si="21"/>
        <v>20744</v>
      </c>
      <c r="Q66" s="36">
        <f t="shared" si="21"/>
        <v>56385</v>
      </c>
      <c r="R66" s="36">
        <f t="shared" si="21"/>
        <v>56281.295438000001</v>
      </c>
      <c r="S66" s="37">
        <f t="shared" si="1"/>
        <v>7.6401937207307535E-2</v>
      </c>
      <c r="T66" s="37">
        <f t="shared" si="2"/>
        <v>6.0641816671753634</v>
      </c>
      <c r="U66" s="37">
        <f t="shared" si="3"/>
        <v>32.980761824233547</v>
      </c>
      <c r="V66" s="37">
        <f t="shared" si="4"/>
        <v>10.977003908528975</v>
      </c>
      <c r="W66" s="37">
        <f t="shared" si="5"/>
        <v>50.021947399937886</v>
      </c>
      <c r="X66" s="37">
        <f t="shared" si="6"/>
        <v>0</v>
      </c>
      <c r="Y66" s="37">
        <f t="shared" si="7"/>
        <v>9.0793930030079419</v>
      </c>
      <c r="Z66" s="37">
        <f t="shared" si="8"/>
        <v>0.40155436764770941</v>
      </c>
      <c r="AA66" s="37">
        <f t="shared" si="9"/>
        <v>9.4809473706556506</v>
      </c>
      <c r="AB66" s="37">
        <f t="shared" si="10"/>
        <v>3.7472485016328281</v>
      </c>
      <c r="AC66" s="37">
        <f t="shared" si="11"/>
        <v>13.228195872288479</v>
      </c>
      <c r="AD66" s="37">
        <f t="shared" si="12"/>
        <v>35.965767743030675</v>
      </c>
      <c r="AE66" s="37">
        <f t="shared" si="13"/>
        <v>0.89194819716438101</v>
      </c>
      <c r="AF66" s="37">
        <f t="shared" si="14"/>
        <v>0</v>
      </c>
      <c r="AG66" s="37">
        <f t="shared" si="15"/>
        <v>36.857715940195057</v>
      </c>
      <c r="AH66" s="37">
        <f t="shared" si="16"/>
        <v>100.18426114962872</v>
      </c>
      <c r="AI66" s="41"/>
    </row>
    <row r="67" spans="1:35">
      <c r="A67" s="35" t="s">
        <v>69</v>
      </c>
      <c r="B67" s="36">
        <f t="shared" ref="B67:R67" si="22">B11+B22+B26+B27+B33+B34</f>
        <v>207</v>
      </c>
      <c r="C67" s="36">
        <f t="shared" si="22"/>
        <v>3943</v>
      </c>
      <c r="D67" s="36">
        <f t="shared" si="22"/>
        <v>10955</v>
      </c>
      <c r="E67" s="36">
        <f t="shared" si="22"/>
        <v>3553</v>
      </c>
      <c r="F67" s="36">
        <f t="shared" si="22"/>
        <v>18451</v>
      </c>
      <c r="G67" s="36">
        <f t="shared" si="22"/>
        <v>0</v>
      </c>
      <c r="H67" s="36">
        <f t="shared" si="22"/>
        <v>8807</v>
      </c>
      <c r="I67" s="36">
        <f t="shared" si="22"/>
        <v>95</v>
      </c>
      <c r="J67" s="36">
        <f t="shared" si="22"/>
        <v>8902</v>
      </c>
      <c r="K67" s="36">
        <f t="shared" si="22"/>
        <v>3276</v>
      </c>
      <c r="L67" s="36">
        <f t="shared" si="22"/>
        <v>12178</v>
      </c>
      <c r="M67" s="36">
        <f t="shared" si="22"/>
        <v>17675</v>
      </c>
      <c r="N67" s="36">
        <f t="shared" si="22"/>
        <v>453</v>
      </c>
      <c r="O67" s="36">
        <f t="shared" si="22"/>
        <v>0</v>
      </c>
      <c r="P67" s="36">
        <f t="shared" si="22"/>
        <v>18128</v>
      </c>
      <c r="Q67" s="36">
        <f t="shared" si="22"/>
        <v>48964</v>
      </c>
      <c r="R67" s="36">
        <f t="shared" si="22"/>
        <v>50249.764302399999</v>
      </c>
      <c r="S67" s="37">
        <f t="shared" si="1"/>
        <v>0.41194223072229097</v>
      </c>
      <c r="T67" s="37">
        <f t="shared" si="2"/>
        <v>7.8468029745796777</v>
      </c>
      <c r="U67" s="37">
        <f t="shared" si="3"/>
        <v>21.801097282911584</v>
      </c>
      <c r="V67" s="37">
        <f t="shared" si="4"/>
        <v>7.0706799311898534</v>
      </c>
      <c r="W67" s="37">
        <f t="shared" si="5"/>
        <v>36.718580188681109</v>
      </c>
      <c r="X67" s="37">
        <f t="shared" si="6"/>
        <v>0</v>
      </c>
      <c r="Y67" s="37">
        <f t="shared" si="7"/>
        <v>17.526450367010707</v>
      </c>
      <c r="Z67" s="37">
        <f t="shared" si="8"/>
        <v>0.18905561313341857</v>
      </c>
      <c r="AA67" s="37">
        <f t="shared" si="9"/>
        <v>17.715505980144126</v>
      </c>
      <c r="AB67" s="37">
        <f t="shared" si="10"/>
        <v>6.5194335644745181</v>
      </c>
      <c r="AC67" s="37">
        <f t="shared" si="11"/>
        <v>24.234939544618644</v>
      </c>
      <c r="AD67" s="37">
        <f t="shared" si="12"/>
        <v>35.174294338243925</v>
      </c>
      <c r="AE67" s="37">
        <f t="shared" si="13"/>
        <v>0.90149676578356419</v>
      </c>
      <c r="AF67" s="37">
        <f t="shared" si="14"/>
        <v>0</v>
      </c>
      <c r="AG67" s="37">
        <f t="shared" si="15"/>
        <v>36.075791104027488</v>
      </c>
      <c r="AH67" s="37">
        <f t="shared" si="16"/>
        <v>97.441253068049534</v>
      </c>
      <c r="AI67" s="41"/>
    </row>
    <row r="68" spans="1:35">
      <c r="A68" s="35" t="s">
        <v>70</v>
      </c>
      <c r="B68" s="36">
        <f t="shared" ref="B68:R68" si="23">B28+B31+B37+B51+B52+B56</f>
        <v>100</v>
      </c>
      <c r="C68" s="36">
        <f t="shared" si="23"/>
        <v>4409</v>
      </c>
      <c r="D68" s="36">
        <f t="shared" si="23"/>
        <v>8227</v>
      </c>
      <c r="E68" s="36">
        <f t="shared" si="23"/>
        <v>2410</v>
      </c>
      <c r="F68" s="36">
        <f t="shared" si="23"/>
        <v>15046</v>
      </c>
      <c r="G68" s="36">
        <f t="shared" si="23"/>
        <v>889</v>
      </c>
      <c r="H68" s="36">
        <f t="shared" si="23"/>
        <v>5204</v>
      </c>
      <c r="I68" s="36">
        <f t="shared" si="23"/>
        <v>49</v>
      </c>
      <c r="J68" s="36">
        <f t="shared" si="23"/>
        <v>6142</v>
      </c>
      <c r="K68" s="36">
        <f t="shared" si="23"/>
        <v>1198</v>
      </c>
      <c r="L68" s="36">
        <f t="shared" si="23"/>
        <v>7340</v>
      </c>
      <c r="M68" s="36">
        <f t="shared" si="23"/>
        <v>10634</v>
      </c>
      <c r="N68" s="36">
        <f t="shared" si="23"/>
        <v>177</v>
      </c>
      <c r="O68" s="36">
        <f t="shared" si="23"/>
        <v>0</v>
      </c>
      <c r="P68" s="36">
        <f t="shared" si="23"/>
        <v>10811</v>
      </c>
      <c r="Q68" s="36">
        <f t="shared" si="23"/>
        <v>33297</v>
      </c>
      <c r="R68" s="36">
        <f t="shared" si="23"/>
        <v>34850.699549900004</v>
      </c>
      <c r="S68" s="37">
        <f t="shared" si="1"/>
        <v>0.2869382861506633</v>
      </c>
      <c r="T68" s="37">
        <f t="shared" si="2"/>
        <v>12.651109036382746</v>
      </c>
      <c r="U68" s="37">
        <f t="shared" si="3"/>
        <v>23.606412801615072</v>
      </c>
      <c r="V68" s="37">
        <f t="shared" si="4"/>
        <v>6.9152126962309852</v>
      </c>
      <c r="W68" s="37">
        <f t="shared" si="5"/>
        <v>43.172734534228802</v>
      </c>
      <c r="X68" s="37">
        <f t="shared" si="6"/>
        <v>2.5508813638793968</v>
      </c>
      <c r="Y68" s="37">
        <f t="shared" si="7"/>
        <v>14.93226841128052</v>
      </c>
      <c r="Z68" s="37">
        <f t="shared" si="8"/>
        <v>0.14059976021382503</v>
      </c>
      <c r="AA68" s="37">
        <f t="shared" si="9"/>
        <v>17.62374953537374</v>
      </c>
      <c r="AB68" s="37">
        <f t="shared" si="10"/>
        <v>3.4375206680849466</v>
      </c>
      <c r="AC68" s="37">
        <f t="shared" si="11"/>
        <v>21.061270203458687</v>
      </c>
      <c r="AD68" s="37">
        <f t="shared" si="12"/>
        <v>30.513017349261535</v>
      </c>
      <c r="AE68" s="37">
        <f t="shared" si="13"/>
        <v>0.50788076648667402</v>
      </c>
      <c r="AF68" s="37">
        <f t="shared" si="14"/>
        <v>0</v>
      </c>
      <c r="AG68" s="37">
        <f t="shared" si="15"/>
        <v>31.020898115748206</v>
      </c>
      <c r="AH68" s="37">
        <f t="shared" si="16"/>
        <v>95.541841139586353</v>
      </c>
      <c r="AI68" s="41"/>
    </row>
    <row r="69" spans="1:35">
      <c r="A69" s="35" t="s">
        <v>71</v>
      </c>
      <c r="B69" s="36">
        <f t="shared" ref="B69:R69" si="24">B12+B20+B29+B38+B46+B48+B49</f>
        <v>50</v>
      </c>
      <c r="C69" s="36">
        <f t="shared" si="24"/>
        <v>1419</v>
      </c>
      <c r="D69" s="36">
        <f t="shared" si="24"/>
        <v>4282</v>
      </c>
      <c r="E69" s="36">
        <f t="shared" si="24"/>
        <v>519</v>
      </c>
      <c r="F69" s="36">
        <f t="shared" si="24"/>
        <v>6220</v>
      </c>
      <c r="G69" s="36">
        <f t="shared" si="24"/>
        <v>276</v>
      </c>
      <c r="H69" s="36">
        <f t="shared" si="24"/>
        <v>2154</v>
      </c>
      <c r="I69" s="36">
        <f t="shared" si="24"/>
        <v>94</v>
      </c>
      <c r="J69" s="36">
        <f t="shared" si="24"/>
        <v>2524</v>
      </c>
      <c r="K69" s="36">
        <f t="shared" si="24"/>
        <v>916</v>
      </c>
      <c r="L69" s="36">
        <f t="shared" si="24"/>
        <v>3440</v>
      </c>
      <c r="M69" s="36">
        <f t="shared" si="24"/>
        <v>6582</v>
      </c>
      <c r="N69" s="36">
        <f t="shared" si="24"/>
        <v>0</v>
      </c>
      <c r="O69" s="36">
        <f t="shared" si="24"/>
        <v>0</v>
      </c>
      <c r="P69" s="36">
        <f t="shared" si="24"/>
        <v>6582</v>
      </c>
      <c r="Q69" s="36">
        <f t="shared" si="24"/>
        <v>16292</v>
      </c>
      <c r="R69" s="36">
        <f t="shared" si="24"/>
        <v>17961.984443699999</v>
      </c>
      <c r="S69" s="37">
        <f t="shared" si="1"/>
        <v>0.27836567923059885</v>
      </c>
      <c r="T69" s="37">
        <f t="shared" si="2"/>
        <v>7.9000179765643939</v>
      </c>
      <c r="U69" s="37">
        <f t="shared" si="3"/>
        <v>23.839236769308485</v>
      </c>
      <c r="V69" s="37">
        <f t="shared" si="4"/>
        <v>2.8894357504136159</v>
      </c>
      <c r="W69" s="37">
        <f t="shared" si="5"/>
        <v>34.628690496286495</v>
      </c>
      <c r="X69" s="37">
        <f t="shared" si="6"/>
        <v>1.5365785493529054</v>
      </c>
      <c r="Y69" s="37">
        <f t="shared" si="7"/>
        <v>11.991993461254197</v>
      </c>
      <c r="Z69" s="37">
        <f t="shared" si="8"/>
        <v>0.52332747695352577</v>
      </c>
      <c r="AA69" s="37">
        <f t="shared" si="9"/>
        <v>14.051899487560629</v>
      </c>
      <c r="AB69" s="37">
        <f t="shared" si="10"/>
        <v>5.0996592435045702</v>
      </c>
      <c r="AC69" s="37">
        <f t="shared" si="11"/>
        <v>19.151558731065201</v>
      </c>
      <c r="AD69" s="37">
        <f t="shared" si="12"/>
        <v>36.64405801391603</v>
      </c>
      <c r="AE69" s="37">
        <f t="shared" si="13"/>
        <v>0</v>
      </c>
      <c r="AF69" s="37">
        <f t="shared" si="14"/>
        <v>0</v>
      </c>
      <c r="AG69" s="37">
        <f t="shared" si="15"/>
        <v>36.64405801391603</v>
      </c>
      <c r="AH69" s="37">
        <f t="shared" si="16"/>
        <v>90.702672920498316</v>
      </c>
      <c r="AI69" s="41"/>
    </row>
    <row r="71" spans="1:35">
      <c r="A71" s="26" t="s">
        <v>142</v>
      </c>
    </row>
    <row r="73" spans="1:35">
      <c r="A73" s="27"/>
    </row>
  </sheetData>
  <mergeCells count="28">
    <mergeCell ref="R7:R9"/>
    <mergeCell ref="S7:AH7"/>
    <mergeCell ref="C8:F8"/>
    <mergeCell ref="G8:J8"/>
    <mergeCell ref="L8:L9"/>
    <mergeCell ref="M8:P8"/>
    <mergeCell ref="Q8:Q9"/>
    <mergeCell ref="T8:W8"/>
    <mergeCell ref="X8:AA8"/>
    <mergeCell ref="AC8:AC9"/>
    <mergeCell ref="AD8:AG8"/>
    <mergeCell ref="AH8:AH9"/>
    <mergeCell ref="A7:A9"/>
    <mergeCell ref="X59:AA59"/>
    <mergeCell ref="AC59:AC60"/>
    <mergeCell ref="AD59:AG59"/>
    <mergeCell ref="AH59:AH60"/>
    <mergeCell ref="A58:A60"/>
    <mergeCell ref="B58:Q58"/>
    <mergeCell ref="R58:R60"/>
    <mergeCell ref="S58:AH58"/>
    <mergeCell ref="C59:F59"/>
    <mergeCell ref="G59:J59"/>
    <mergeCell ref="L59:L60"/>
    <mergeCell ref="M59:P59"/>
    <mergeCell ref="Q59:Q60"/>
    <mergeCell ref="T59:W59"/>
    <mergeCell ref="B7:Q7"/>
  </mergeCells>
  <hyperlinks>
    <hyperlink ref="AH6" location="Contenido!A1" display="Contenido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85546875" style="21" customWidth="1"/>
    <col min="3" max="3" width="11.42578125" style="21"/>
    <col min="4" max="4" width="12" style="21" customWidth="1"/>
    <col min="5" max="7" width="11.42578125" style="21"/>
    <col min="8" max="8" width="12.85546875" style="21" customWidth="1"/>
    <col min="9" max="10" width="11.42578125" style="21"/>
    <col min="11" max="11" width="14.7109375" style="21" customWidth="1"/>
    <col min="12" max="13" width="11.42578125" style="21"/>
    <col min="14" max="14" width="12.42578125" style="21" customWidth="1"/>
    <col min="15" max="20" width="11.42578125" style="21"/>
    <col min="21" max="21" width="12.5703125" style="21" customWidth="1"/>
    <col min="22" max="24" width="11.42578125" style="21"/>
    <col min="25" max="25" width="13.28515625" style="21" customWidth="1"/>
    <col min="26" max="27" width="11.42578125" style="21"/>
    <col min="28" max="28" width="15" style="21" customWidth="1"/>
    <col min="29" max="30" width="11.42578125" style="21"/>
    <col min="31" max="31" width="13" style="21" customWidth="1"/>
    <col min="32" max="34" width="11.42578125" style="21"/>
    <col min="35" max="35" width="11.42578125" style="38"/>
    <col min="36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9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9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9"/>
      <c r="AJ3" s="66"/>
      <c r="AK3" s="66"/>
    </row>
    <row r="4" spans="1:37" s="67" customFormat="1" ht="18.75">
      <c r="A4" s="65" t="s">
        <v>124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9"/>
      <c r="AJ4" s="66"/>
      <c r="AK4" s="66"/>
    </row>
    <row r="5" spans="1:37" s="67" customFormat="1">
      <c r="AG5" s="71"/>
      <c r="AI5" s="71"/>
    </row>
    <row r="6" spans="1:37" s="67" customFormat="1" ht="15.75" thickBot="1">
      <c r="AG6" s="71"/>
      <c r="AH6" s="78" t="s">
        <v>97</v>
      </c>
      <c r="AI6" s="71"/>
    </row>
    <row r="7" spans="1:37" ht="16.5" thickBot="1">
      <c r="A7" s="72" t="s">
        <v>1</v>
      </c>
      <c r="B7" s="73" t="s">
        <v>63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 t="s">
        <v>72</v>
      </c>
      <c r="S7" s="73" t="s">
        <v>73</v>
      </c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39"/>
    </row>
    <row r="8" spans="1:37" ht="26.25" thickBot="1">
      <c r="A8" s="72"/>
      <c r="B8" s="74" t="s">
        <v>2</v>
      </c>
      <c r="C8" s="73" t="s">
        <v>3</v>
      </c>
      <c r="D8" s="73"/>
      <c r="E8" s="73"/>
      <c r="F8" s="73"/>
      <c r="G8" s="73" t="s">
        <v>4</v>
      </c>
      <c r="H8" s="73"/>
      <c r="I8" s="73"/>
      <c r="J8" s="73"/>
      <c r="K8" s="74" t="s">
        <v>5</v>
      </c>
      <c r="L8" s="73" t="s">
        <v>6</v>
      </c>
      <c r="M8" s="73" t="s">
        <v>7</v>
      </c>
      <c r="N8" s="73"/>
      <c r="O8" s="73"/>
      <c r="P8" s="73"/>
      <c r="Q8" s="73" t="s">
        <v>8</v>
      </c>
      <c r="R8" s="73"/>
      <c r="S8" s="74" t="s">
        <v>2</v>
      </c>
      <c r="T8" s="73" t="s">
        <v>3</v>
      </c>
      <c r="U8" s="73"/>
      <c r="V8" s="73"/>
      <c r="W8" s="73"/>
      <c r="X8" s="73" t="s">
        <v>4</v>
      </c>
      <c r="Y8" s="73"/>
      <c r="Z8" s="73"/>
      <c r="AA8" s="73"/>
      <c r="AB8" s="74" t="s">
        <v>5</v>
      </c>
      <c r="AC8" s="73" t="s">
        <v>6</v>
      </c>
      <c r="AD8" s="73" t="s">
        <v>7</v>
      </c>
      <c r="AE8" s="73"/>
      <c r="AF8" s="73"/>
      <c r="AG8" s="73"/>
      <c r="AH8" s="73" t="s">
        <v>8</v>
      </c>
      <c r="AI8" s="40"/>
    </row>
    <row r="9" spans="1:37" ht="26.25" thickBot="1">
      <c r="A9" s="72"/>
      <c r="B9" s="74" t="s">
        <v>9</v>
      </c>
      <c r="C9" s="74" t="s">
        <v>10</v>
      </c>
      <c r="D9" s="74" t="s">
        <v>11</v>
      </c>
      <c r="E9" s="74" t="s">
        <v>12</v>
      </c>
      <c r="F9" s="74" t="s">
        <v>13</v>
      </c>
      <c r="G9" s="74" t="s">
        <v>10</v>
      </c>
      <c r="H9" s="74" t="s">
        <v>11</v>
      </c>
      <c r="I9" s="74" t="s">
        <v>12</v>
      </c>
      <c r="J9" s="74" t="s">
        <v>13</v>
      </c>
      <c r="K9" s="74" t="s">
        <v>11</v>
      </c>
      <c r="L9" s="73"/>
      <c r="M9" s="74" t="s">
        <v>10</v>
      </c>
      <c r="N9" s="74" t="s">
        <v>11</v>
      </c>
      <c r="O9" s="74" t="s">
        <v>12</v>
      </c>
      <c r="P9" s="74" t="s">
        <v>13</v>
      </c>
      <c r="Q9" s="73"/>
      <c r="R9" s="73"/>
      <c r="S9" s="74" t="s">
        <v>9</v>
      </c>
      <c r="T9" s="74" t="s">
        <v>10</v>
      </c>
      <c r="U9" s="74" t="s">
        <v>11</v>
      </c>
      <c r="V9" s="74" t="s">
        <v>12</v>
      </c>
      <c r="W9" s="74" t="s">
        <v>13</v>
      </c>
      <c r="X9" s="74" t="s">
        <v>10</v>
      </c>
      <c r="Y9" s="74" t="s">
        <v>11</v>
      </c>
      <c r="Z9" s="74" t="s">
        <v>12</v>
      </c>
      <c r="AA9" s="74" t="s">
        <v>13</v>
      </c>
      <c r="AB9" s="74" t="s">
        <v>11</v>
      </c>
      <c r="AC9" s="73"/>
      <c r="AD9" s="74" t="s">
        <v>10</v>
      </c>
      <c r="AE9" s="74" t="s">
        <v>11</v>
      </c>
      <c r="AF9" s="74" t="s">
        <v>12</v>
      </c>
      <c r="AG9" s="74" t="s">
        <v>13</v>
      </c>
      <c r="AH9" s="73"/>
      <c r="AI9" s="40"/>
    </row>
    <row r="10" spans="1:37">
      <c r="A10" s="32" t="s">
        <v>15</v>
      </c>
      <c r="B10" s="33">
        <v>1368</v>
      </c>
      <c r="C10" s="33">
        <v>24778</v>
      </c>
      <c r="D10" s="33">
        <v>86747</v>
      </c>
      <c r="E10" s="33">
        <v>32211</v>
      </c>
      <c r="F10" s="33">
        <v>143736</v>
      </c>
      <c r="G10" s="33">
        <v>1402</v>
      </c>
      <c r="H10" s="33">
        <v>38573</v>
      </c>
      <c r="I10" s="33">
        <v>2539</v>
      </c>
      <c r="J10" s="33">
        <v>42514</v>
      </c>
      <c r="K10" s="33">
        <v>13001</v>
      </c>
      <c r="L10" s="33">
        <f>J10+K10</f>
        <v>55515</v>
      </c>
      <c r="M10" s="33">
        <v>118872</v>
      </c>
      <c r="N10" s="33">
        <v>3091</v>
      </c>
      <c r="O10" s="33">
        <v>502</v>
      </c>
      <c r="P10" s="33">
        <v>122465</v>
      </c>
      <c r="Q10" s="33">
        <v>323084</v>
      </c>
      <c r="R10" s="33">
        <v>338034.19259249</v>
      </c>
      <c r="S10" s="34">
        <f>(B10/$R10)*100</f>
        <v>0.40469278847455636</v>
      </c>
      <c r="T10" s="34">
        <f t="shared" ref="T10:AH10" si="0">(C10/$R10)*100</f>
        <v>7.3300277140515773</v>
      </c>
      <c r="U10" s="34">
        <f t="shared" si="0"/>
        <v>25.66219687266253</v>
      </c>
      <c r="V10" s="34">
        <f t="shared" si="0"/>
        <v>9.528917697042349</v>
      </c>
      <c r="W10" s="34">
        <f t="shared" si="0"/>
        <v>42.521142283756461</v>
      </c>
      <c r="X10" s="34">
        <f t="shared" si="0"/>
        <v>0.41475094257407019</v>
      </c>
      <c r="Y10" s="34">
        <f t="shared" si="0"/>
        <v>11.410975825898436</v>
      </c>
      <c r="Z10" s="34">
        <f t="shared" si="0"/>
        <v>0.75110744878428259</v>
      </c>
      <c r="AA10" s="34">
        <f t="shared" si="0"/>
        <v>12.57683421725679</v>
      </c>
      <c r="AB10" s="34">
        <f t="shared" si="0"/>
        <v>3.8460606308170373</v>
      </c>
      <c r="AC10" s="34">
        <f t="shared" si="0"/>
        <v>16.422894848073827</v>
      </c>
      <c r="AD10" s="34">
        <f t="shared" si="0"/>
        <v>35.165673356394343</v>
      </c>
      <c r="AE10" s="34">
        <f t="shared" si="0"/>
        <v>0.9144045388705071</v>
      </c>
      <c r="AF10" s="34">
        <f t="shared" si="0"/>
        <v>0.14850568699870417</v>
      </c>
      <c r="AG10" s="34">
        <f t="shared" si="0"/>
        <v>36.22858358226356</v>
      </c>
      <c r="AH10" s="34">
        <f t="shared" si="0"/>
        <v>95.577313502568401</v>
      </c>
      <c r="AI10" s="41"/>
    </row>
    <row r="11" spans="1:37">
      <c r="A11" s="35" t="s">
        <v>16</v>
      </c>
      <c r="B11" s="42">
        <v>15</v>
      </c>
      <c r="C11" s="42">
        <v>755</v>
      </c>
      <c r="D11" s="42">
        <v>877</v>
      </c>
      <c r="E11" s="42"/>
      <c r="F11" s="42">
        <v>1632</v>
      </c>
      <c r="G11" s="42"/>
      <c r="H11" s="42"/>
      <c r="I11" s="42"/>
      <c r="J11" s="42"/>
      <c r="K11" s="42">
        <v>619</v>
      </c>
      <c r="L11" s="42">
        <f t="shared" ref="L11:L56" si="1">J11+K11</f>
        <v>619</v>
      </c>
      <c r="M11" s="42">
        <v>2327</v>
      </c>
      <c r="N11" s="42"/>
      <c r="O11" s="42"/>
      <c r="P11" s="42">
        <v>2327</v>
      </c>
      <c r="Q11" s="42">
        <v>4593</v>
      </c>
      <c r="R11" s="42">
        <v>5092.4923513999993</v>
      </c>
      <c r="S11" s="42">
        <f t="shared" ref="S11:S56" si="2">(B11/$R11)*100</f>
        <v>0.29455125241133223</v>
      </c>
      <c r="T11" s="42">
        <f t="shared" ref="T11:T56" si="3">(C11/$R11)*100</f>
        <v>14.825746371370387</v>
      </c>
      <c r="U11" s="42">
        <f t="shared" ref="U11:U56" si="4">(D11/$R11)*100</f>
        <v>17.221429890982559</v>
      </c>
      <c r="V11" s="42">
        <f t="shared" ref="V11:V56" si="5">(E11/$R11)*100</f>
        <v>0</v>
      </c>
      <c r="W11" s="42">
        <f t="shared" ref="W11:W56" si="6">(F11/$R11)*100</f>
        <v>32.047176262352949</v>
      </c>
      <c r="X11" s="43">
        <f t="shared" ref="X11:X56" si="7">(G11/$R11)*100</f>
        <v>0</v>
      </c>
      <c r="Y11" s="43">
        <f t="shared" ref="Y11:Y56" si="8">(H11/$R11)*100</f>
        <v>0</v>
      </c>
      <c r="Z11" s="43">
        <f t="shared" ref="Z11:Z56" si="9">(I11/$R11)*100</f>
        <v>0</v>
      </c>
      <c r="AA11" s="43">
        <f t="shared" ref="AA11:AA56" si="10">(J11/$R11)*100</f>
        <v>0</v>
      </c>
      <c r="AB11" s="43">
        <f t="shared" ref="AB11:AB56" si="11">(K11/$R11)*100</f>
        <v>12.155148349507645</v>
      </c>
      <c r="AC11" s="43">
        <f t="shared" ref="AC11:AC56" si="12">(L11/$R11)*100</f>
        <v>12.155148349507645</v>
      </c>
      <c r="AD11" s="43">
        <f t="shared" ref="AD11:AD56" si="13">(M11/$R11)*100</f>
        <v>45.69471762407801</v>
      </c>
      <c r="AE11" s="43">
        <f t="shared" ref="AE11:AE56" si="14">(N11/$R11)*100</f>
        <v>0</v>
      </c>
      <c r="AF11" s="43">
        <f t="shared" ref="AF11:AF56" si="15">(O11/$R11)*100</f>
        <v>0</v>
      </c>
      <c r="AG11" s="43">
        <f t="shared" ref="AG11:AG56" si="16">(P11/$R11)*100</f>
        <v>45.69471762407801</v>
      </c>
      <c r="AH11" s="43">
        <f t="shared" ref="AH11:AH56" si="17">(Q11/$R11)*100</f>
        <v>90.191593488349923</v>
      </c>
      <c r="AI11" s="41"/>
    </row>
    <row r="12" spans="1:37">
      <c r="A12" s="35" t="s">
        <v>17</v>
      </c>
      <c r="B12" s="42">
        <v>11</v>
      </c>
      <c r="C12" s="42"/>
      <c r="D12" s="42">
        <v>2315</v>
      </c>
      <c r="E12" s="42">
        <v>125</v>
      </c>
      <c r="F12" s="42">
        <v>2440</v>
      </c>
      <c r="G12" s="42"/>
      <c r="H12" s="42">
        <v>1068</v>
      </c>
      <c r="I12" s="42"/>
      <c r="J12" s="42">
        <v>1068</v>
      </c>
      <c r="K12" s="42">
        <v>237</v>
      </c>
      <c r="L12" s="42">
        <f t="shared" si="1"/>
        <v>1305</v>
      </c>
      <c r="M12" s="42">
        <v>1592</v>
      </c>
      <c r="N12" s="42"/>
      <c r="O12" s="42"/>
      <c r="P12" s="42">
        <v>1592</v>
      </c>
      <c r="Q12" s="42">
        <v>5348</v>
      </c>
      <c r="R12" s="42">
        <v>5990.5750502000001</v>
      </c>
      <c r="S12" s="42">
        <f t="shared" si="2"/>
        <v>0.18362177099563681</v>
      </c>
      <c r="T12" s="42">
        <f t="shared" si="3"/>
        <v>0</v>
      </c>
      <c r="U12" s="42">
        <f t="shared" si="4"/>
        <v>38.64403635044539</v>
      </c>
      <c r="V12" s="42">
        <f t="shared" si="5"/>
        <v>2.0866110340413275</v>
      </c>
      <c r="W12" s="42">
        <f t="shared" si="6"/>
        <v>40.730647384486716</v>
      </c>
      <c r="X12" s="43">
        <f t="shared" si="7"/>
        <v>0</v>
      </c>
      <c r="Y12" s="43">
        <f t="shared" si="8"/>
        <v>17.828004674849101</v>
      </c>
      <c r="Z12" s="43">
        <f t="shared" si="9"/>
        <v>0</v>
      </c>
      <c r="AA12" s="43">
        <f t="shared" si="10"/>
        <v>17.828004674849101</v>
      </c>
      <c r="AB12" s="43">
        <f t="shared" si="11"/>
        <v>3.9562145205423573</v>
      </c>
      <c r="AC12" s="43">
        <f t="shared" si="12"/>
        <v>21.784219195391461</v>
      </c>
      <c r="AD12" s="43">
        <f t="shared" si="13"/>
        <v>26.575078129550349</v>
      </c>
      <c r="AE12" s="43">
        <f t="shared" si="14"/>
        <v>0</v>
      </c>
      <c r="AF12" s="43">
        <f t="shared" si="15"/>
        <v>0</v>
      </c>
      <c r="AG12" s="43">
        <f t="shared" si="16"/>
        <v>26.575078129550349</v>
      </c>
      <c r="AH12" s="43">
        <f t="shared" si="17"/>
        <v>89.273566480424165</v>
      </c>
      <c r="AI12" s="41"/>
    </row>
    <row r="13" spans="1:37">
      <c r="A13" s="35" t="s">
        <v>18</v>
      </c>
      <c r="B13" s="42">
        <v>63</v>
      </c>
      <c r="C13" s="42">
        <v>681</v>
      </c>
      <c r="D13" s="42">
        <v>1903</v>
      </c>
      <c r="E13" s="42">
        <v>793</v>
      </c>
      <c r="F13" s="42">
        <v>3377</v>
      </c>
      <c r="G13" s="42"/>
      <c r="H13" s="42">
        <v>1123</v>
      </c>
      <c r="I13" s="42"/>
      <c r="J13" s="42">
        <v>1123</v>
      </c>
      <c r="K13" s="42">
        <v>424</v>
      </c>
      <c r="L13" s="42">
        <f t="shared" si="1"/>
        <v>1547</v>
      </c>
      <c r="M13" s="42">
        <v>4880</v>
      </c>
      <c r="N13" s="42">
        <v>155</v>
      </c>
      <c r="O13" s="42"/>
      <c r="P13" s="42">
        <v>5035</v>
      </c>
      <c r="Q13" s="42">
        <v>10022</v>
      </c>
      <c r="R13" s="42">
        <v>10640.08258</v>
      </c>
      <c r="S13" s="42">
        <f t="shared" si="2"/>
        <v>0.592100667699893</v>
      </c>
      <c r="T13" s="42">
        <f t="shared" si="3"/>
        <v>6.4003262651369379</v>
      </c>
      <c r="U13" s="42">
        <f t="shared" si="4"/>
        <v>17.885199533855499</v>
      </c>
      <c r="V13" s="42">
        <f t="shared" si="5"/>
        <v>7.4529496743811929</v>
      </c>
      <c r="W13" s="42">
        <f t="shared" si="6"/>
        <v>31.738475473373629</v>
      </c>
      <c r="X13" s="43">
        <f t="shared" si="7"/>
        <v>0</v>
      </c>
      <c r="Y13" s="43">
        <f t="shared" si="8"/>
        <v>10.554429362333012</v>
      </c>
      <c r="Z13" s="43">
        <f t="shared" si="9"/>
        <v>0</v>
      </c>
      <c r="AA13" s="43">
        <f t="shared" si="10"/>
        <v>10.554429362333012</v>
      </c>
      <c r="AB13" s="43">
        <f t="shared" si="11"/>
        <v>3.9849314778532476</v>
      </c>
      <c r="AC13" s="43">
        <f t="shared" si="12"/>
        <v>14.53936084018626</v>
      </c>
      <c r="AD13" s="43">
        <f t="shared" si="13"/>
        <v>45.864305688499648</v>
      </c>
      <c r="AE13" s="43">
        <f t="shared" si="14"/>
        <v>1.4567556110076731</v>
      </c>
      <c r="AF13" s="43">
        <f t="shared" si="15"/>
        <v>0</v>
      </c>
      <c r="AG13" s="43">
        <f t="shared" si="16"/>
        <v>47.321061299507313</v>
      </c>
      <c r="AH13" s="43">
        <f t="shared" si="17"/>
        <v>94.190998280767104</v>
      </c>
      <c r="AI13" s="41"/>
    </row>
    <row r="14" spans="1:37">
      <c r="A14" s="35" t="s">
        <v>19</v>
      </c>
      <c r="B14" s="42">
        <v>16</v>
      </c>
      <c r="C14" s="42">
        <v>609</v>
      </c>
      <c r="D14" s="42">
        <v>935</v>
      </c>
      <c r="E14" s="42">
        <v>166</v>
      </c>
      <c r="F14" s="42">
        <v>1710</v>
      </c>
      <c r="G14" s="42"/>
      <c r="H14" s="42"/>
      <c r="I14" s="42"/>
      <c r="J14" s="42"/>
      <c r="K14" s="42"/>
      <c r="L14" s="42">
        <f t="shared" si="1"/>
        <v>0</v>
      </c>
      <c r="M14" s="42">
        <v>1831</v>
      </c>
      <c r="N14" s="42"/>
      <c r="O14" s="42"/>
      <c r="P14" s="42">
        <v>1831</v>
      </c>
      <c r="Q14" s="42">
        <v>3557</v>
      </c>
      <c r="R14" s="42">
        <v>4027.8842491999994</v>
      </c>
      <c r="S14" s="42">
        <f t="shared" si="2"/>
        <v>0.39723087879642638</v>
      </c>
      <c r="T14" s="42">
        <f t="shared" si="3"/>
        <v>15.119600324188982</v>
      </c>
      <c r="U14" s="42">
        <f t="shared" si="4"/>
        <v>23.213179479666167</v>
      </c>
      <c r="V14" s="42">
        <f t="shared" si="5"/>
        <v>4.1212703675129241</v>
      </c>
      <c r="W14" s="42">
        <f t="shared" si="6"/>
        <v>42.454050171368074</v>
      </c>
      <c r="X14" s="43">
        <f t="shared" si="7"/>
        <v>0</v>
      </c>
      <c r="Y14" s="43">
        <f t="shared" si="8"/>
        <v>0</v>
      </c>
      <c r="Z14" s="43">
        <f t="shared" si="9"/>
        <v>0</v>
      </c>
      <c r="AA14" s="43">
        <f t="shared" si="10"/>
        <v>0</v>
      </c>
      <c r="AB14" s="43">
        <f t="shared" si="11"/>
        <v>0</v>
      </c>
      <c r="AC14" s="43">
        <f t="shared" si="12"/>
        <v>0</v>
      </c>
      <c r="AD14" s="43">
        <f t="shared" si="13"/>
        <v>45.458108692266045</v>
      </c>
      <c r="AE14" s="43">
        <f t="shared" si="14"/>
        <v>0</v>
      </c>
      <c r="AF14" s="43">
        <f t="shared" si="15"/>
        <v>0</v>
      </c>
      <c r="AG14" s="43">
        <f t="shared" si="16"/>
        <v>45.458108692266045</v>
      </c>
      <c r="AH14" s="43">
        <f t="shared" si="17"/>
        <v>88.30938974243054</v>
      </c>
      <c r="AI14" s="41"/>
    </row>
    <row r="15" spans="1:37">
      <c r="A15" s="35" t="s">
        <v>20</v>
      </c>
      <c r="B15" s="42">
        <v>18</v>
      </c>
      <c r="C15" s="42"/>
      <c r="D15" s="42">
        <v>690</v>
      </c>
      <c r="E15" s="42">
        <v>480</v>
      </c>
      <c r="F15" s="42">
        <v>1170</v>
      </c>
      <c r="G15" s="42"/>
      <c r="H15" s="42"/>
      <c r="I15" s="42"/>
      <c r="J15" s="42"/>
      <c r="K15" s="42">
        <v>948</v>
      </c>
      <c r="L15" s="42">
        <f t="shared" si="1"/>
        <v>948</v>
      </c>
      <c r="M15" s="42">
        <v>3324</v>
      </c>
      <c r="N15" s="42"/>
      <c r="O15" s="42"/>
      <c r="P15" s="42">
        <v>3324</v>
      </c>
      <c r="Q15" s="42">
        <v>5460</v>
      </c>
      <c r="R15" s="42">
        <v>5578.1214376999997</v>
      </c>
      <c r="S15" s="42">
        <f t="shared" si="2"/>
        <v>0.32268928170595468</v>
      </c>
      <c r="T15" s="42">
        <f t="shared" si="3"/>
        <v>0</v>
      </c>
      <c r="U15" s="42">
        <f t="shared" si="4"/>
        <v>12.369755798728262</v>
      </c>
      <c r="V15" s="42">
        <f t="shared" si="5"/>
        <v>8.6050475121587908</v>
      </c>
      <c r="W15" s="42">
        <f t="shared" si="6"/>
        <v>20.974803310887051</v>
      </c>
      <c r="X15" s="43">
        <f t="shared" si="7"/>
        <v>0</v>
      </c>
      <c r="Y15" s="43">
        <f t="shared" si="8"/>
        <v>0</v>
      </c>
      <c r="Z15" s="43">
        <f t="shared" si="9"/>
        <v>0</v>
      </c>
      <c r="AA15" s="43">
        <f t="shared" si="10"/>
        <v>0</v>
      </c>
      <c r="AB15" s="43">
        <f t="shared" si="11"/>
        <v>16.994968836513614</v>
      </c>
      <c r="AC15" s="43">
        <f t="shared" si="12"/>
        <v>16.994968836513614</v>
      </c>
      <c r="AD15" s="43">
        <f t="shared" si="13"/>
        <v>59.589954021699633</v>
      </c>
      <c r="AE15" s="43">
        <f t="shared" si="14"/>
        <v>0</v>
      </c>
      <c r="AF15" s="43">
        <f t="shared" si="15"/>
        <v>0</v>
      </c>
      <c r="AG15" s="43">
        <f t="shared" si="16"/>
        <v>59.589954021699633</v>
      </c>
      <c r="AH15" s="43">
        <f t="shared" si="17"/>
        <v>97.882415450806249</v>
      </c>
      <c r="AI15" s="41"/>
    </row>
    <row r="16" spans="1:37">
      <c r="A16" s="35" t="s">
        <v>21</v>
      </c>
      <c r="B16" s="42"/>
      <c r="C16" s="42">
        <v>82</v>
      </c>
      <c r="D16" s="42"/>
      <c r="E16" s="42"/>
      <c r="F16" s="42">
        <v>82</v>
      </c>
      <c r="G16" s="42"/>
      <c r="H16" s="42"/>
      <c r="I16" s="42"/>
      <c r="J16" s="42"/>
      <c r="K16" s="42"/>
      <c r="L16" s="42">
        <f t="shared" si="1"/>
        <v>0</v>
      </c>
      <c r="M16" s="42">
        <v>261</v>
      </c>
      <c r="N16" s="42"/>
      <c r="O16" s="42"/>
      <c r="P16" s="42">
        <v>261</v>
      </c>
      <c r="Q16" s="42">
        <v>343</v>
      </c>
      <c r="R16" s="42">
        <v>376.31495978999999</v>
      </c>
      <c r="S16" s="42">
        <f t="shared" si="2"/>
        <v>0</v>
      </c>
      <c r="T16" s="42">
        <f t="shared" si="3"/>
        <v>21.790257832364556</v>
      </c>
      <c r="U16" s="42">
        <f t="shared" si="4"/>
        <v>0</v>
      </c>
      <c r="V16" s="42">
        <f t="shared" si="5"/>
        <v>0</v>
      </c>
      <c r="W16" s="42">
        <f t="shared" si="6"/>
        <v>21.790257832364556</v>
      </c>
      <c r="X16" s="43">
        <f t="shared" si="7"/>
        <v>0</v>
      </c>
      <c r="Y16" s="43">
        <f t="shared" si="8"/>
        <v>0</v>
      </c>
      <c r="Z16" s="43">
        <f t="shared" si="9"/>
        <v>0</v>
      </c>
      <c r="AA16" s="43">
        <f t="shared" si="10"/>
        <v>0</v>
      </c>
      <c r="AB16" s="43">
        <f t="shared" si="11"/>
        <v>0</v>
      </c>
      <c r="AC16" s="43">
        <f t="shared" si="12"/>
        <v>0</v>
      </c>
      <c r="AD16" s="43">
        <f t="shared" si="13"/>
        <v>69.356796271306692</v>
      </c>
      <c r="AE16" s="43">
        <f t="shared" si="14"/>
        <v>0</v>
      </c>
      <c r="AF16" s="43">
        <f t="shared" si="15"/>
        <v>0</v>
      </c>
      <c r="AG16" s="43">
        <f t="shared" si="16"/>
        <v>69.356796271306692</v>
      </c>
      <c r="AH16" s="43">
        <f t="shared" si="17"/>
        <v>91.147054103671252</v>
      </c>
      <c r="AI16" s="41"/>
    </row>
    <row r="17" spans="1:35">
      <c r="A17" s="35" t="s">
        <v>22</v>
      </c>
      <c r="B17" s="42"/>
      <c r="C17" s="42">
        <v>1122</v>
      </c>
      <c r="D17" s="42">
        <v>11065</v>
      </c>
      <c r="E17" s="42">
        <v>4811</v>
      </c>
      <c r="F17" s="42">
        <v>16998</v>
      </c>
      <c r="G17" s="42"/>
      <c r="H17" s="42">
        <v>3388</v>
      </c>
      <c r="I17" s="42">
        <v>213</v>
      </c>
      <c r="J17" s="42">
        <v>3601</v>
      </c>
      <c r="K17" s="42">
        <v>1027</v>
      </c>
      <c r="L17" s="42">
        <f t="shared" si="1"/>
        <v>4628</v>
      </c>
      <c r="M17" s="42">
        <v>5403</v>
      </c>
      <c r="N17" s="42">
        <v>544</v>
      </c>
      <c r="O17" s="42"/>
      <c r="P17" s="42">
        <v>5947</v>
      </c>
      <c r="Q17" s="42">
        <v>27573</v>
      </c>
      <c r="R17" s="42">
        <v>27847.657572</v>
      </c>
      <c r="S17" s="42">
        <f t="shared" si="2"/>
        <v>0</v>
      </c>
      <c r="T17" s="42">
        <f t="shared" si="3"/>
        <v>4.0290641936366596</v>
      </c>
      <c r="U17" s="42">
        <f t="shared" si="4"/>
        <v>39.734042159170798</v>
      </c>
      <c r="V17" s="42">
        <f t="shared" si="5"/>
        <v>17.276138890896586</v>
      </c>
      <c r="W17" s="42">
        <f t="shared" si="6"/>
        <v>61.039245243704045</v>
      </c>
      <c r="X17" s="43">
        <f t="shared" si="7"/>
        <v>0</v>
      </c>
      <c r="Y17" s="43">
        <f t="shared" si="8"/>
        <v>12.166193839608736</v>
      </c>
      <c r="Z17" s="43">
        <f t="shared" si="9"/>
        <v>0.76487582285615729</v>
      </c>
      <c r="AA17" s="43">
        <f t="shared" si="10"/>
        <v>12.931069662464894</v>
      </c>
      <c r="AB17" s="43">
        <f t="shared" si="11"/>
        <v>3.6879223947102044</v>
      </c>
      <c r="AC17" s="43">
        <f t="shared" si="12"/>
        <v>16.618992057175099</v>
      </c>
      <c r="AD17" s="43">
        <f t="shared" si="13"/>
        <v>19.401990943154075</v>
      </c>
      <c r="AE17" s="43">
        <f t="shared" si="14"/>
        <v>1.9534856696420169</v>
      </c>
      <c r="AF17" s="43">
        <f t="shared" si="15"/>
        <v>0</v>
      </c>
      <c r="AG17" s="43">
        <f t="shared" si="16"/>
        <v>21.355476612796092</v>
      </c>
      <c r="AH17" s="43">
        <f t="shared" si="17"/>
        <v>99.013713913675232</v>
      </c>
      <c r="AI17" s="41"/>
    </row>
    <row r="18" spans="1:35">
      <c r="A18" s="35" t="s">
        <v>23</v>
      </c>
      <c r="B18" s="42">
        <v>53</v>
      </c>
      <c r="C18" s="42">
        <v>389</v>
      </c>
      <c r="D18" s="42">
        <v>319</v>
      </c>
      <c r="E18" s="42"/>
      <c r="F18" s="42">
        <v>708</v>
      </c>
      <c r="G18" s="42"/>
      <c r="H18" s="42"/>
      <c r="I18" s="42"/>
      <c r="J18" s="42"/>
      <c r="K18" s="42">
        <v>138</v>
      </c>
      <c r="L18" s="42">
        <f t="shared" si="1"/>
        <v>138</v>
      </c>
      <c r="M18" s="42">
        <v>931</v>
      </c>
      <c r="N18" s="42"/>
      <c r="O18" s="42"/>
      <c r="P18" s="42">
        <v>931</v>
      </c>
      <c r="Q18" s="42">
        <v>1830</v>
      </c>
      <c r="R18" s="42">
        <v>2156.1252916000003</v>
      </c>
      <c r="S18" s="42">
        <f t="shared" si="2"/>
        <v>2.4581131813852144</v>
      </c>
      <c r="T18" s="42">
        <f t="shared" si="3"/>
        <v>18.041623161487706</v>
      </c>
      <c r="U18" s="42">
        <f t="shared" si="4"/>
        <v>14.795058582299687</v>
      </c>
      <c r="V18" s="42">
        <f t="shared" si="5"/>
        <v>0</v>
      </c>
      <c r="W18" s="42">
        <f t="shared" si="6"/>
        <v>32.836681743787395</v>
      </c>
      <c r="X18" s="43">
        <f t="shared" si="7"/>
        <v>0</v>
      </c>
      <c r="Y18" s="43">
        <f t="shared" si="8"/>
        <v>0</v>
      </c>
      <c r="Z18" s="43">
        <f t="shared" si="9"/>
        <v>0</v>
      </c>
      <c r="AA18" s="43">
        <f t="shared" si="10"/>
        <v>0</v>
      </c>
      <c r="AB18" s="43">
        <f t="shared" si="11"/>
        <v>6.4003701703992375</v>
      </c>
      <c r="AC18" s="43">
        <f t="shared" si="12"/>
        <v>6.4003701703992375</v>
      </c>
      <c r="AD18" s="43">
        <f t="shared" si="13"/>
        <v>43.179308903200649</v>
      </c>
      <c r="AE18" s="43">
        <f t="shared" si="14"/>
        <v>0</v>
      </c>
      <c r="AF18" s="43">
        <f t="shared" si="15"/>
        <v>0</v>
      </c>
      <c r="AG18" s="43">
        <f t="shared" si="16"/>
        <v>43.179308903200649</v>
      </c>
      <c r="AH18" s="43">
        <f t="shared" si="17"/>
        <v>84.874473998772501</v>
      </c>
      <c r="AI18" s="41"/>
    </row>
    <row r="19" spans="1:35">
      <c r="A19" s="35" t="s">
        <v>24</v>
      </c>
      <c r="B19" s="42">
        <v>23</v>
      </c>
      <c r="C19" s="42"/>
      <c r="D19" s="42">
        <v>1400</v>
      </c>
      <c r="E19" s="42">
        <v>67</v>
      </c>
      <c r="F19" s="42">
        <v>1467</v>
      </c>
      <c r="G19" s="42"/>
      <c r="H19" s="42"/>
      <c r="I19" s="42"/>
      <c r="J19" s="42"/>
      <c r="K19" s="42"/>
      <c r="L19" s="42">
        <f t="shared" si="1"/>
        <v>0</v>
      </c>
      <c r="M19" s="42">
        <v>3311</v>
      </c>
      <c r="N19" s="42"/>
      <c r="O19" s="42"/>
      <c r="P19" s="42">
        <v>3311</v>
      </c>
      <c r="Q19" s="42">
        <v>4801</v>
      </c>
      <c r="R19" s="42">
        <v>5198.3785398999999</v>
      </c>
      <c r="S19" s="42">
        <f t="shared" si="2"/>
        <v>0.44244565538011876</v>
      </c>
      <c r="T19" s="42">
        <f t="shared" si="3"/>
        <v>0</v>
      </c>
      <c r="U19" s="42">
        <f t="shared" si="4"/>
        <v>26.931474675311573</v>
      </c>
      <c r="V19" s="42">
        <f t="shared" si="5"/>
        <v>1.288863430889911</v>
      </c>
      <c r="W19" s="42">
        <f t="shared" si="6"/>
        <v>28.220338106201488</v>
      </c>
      <c r="X19" s="43">
        <f t="shared" si="7"/>
        <v>0</v>
      </c>
      <c r="Y19" s="43">
        <f t="shared" si="8"/>
        <v>0</v>
      </c>
      <c r="Z19" s="43">
        <f t="shared" si="9"/>
        <v>0</v>
      </c>
      <c r="AA19" s="43">
        <f t="shared" si="10"/>
        <v>0</v>
      </c>
      <c r="AB19" s="43">
        <f t="shared" si="11"/>
        <v>0</v>
      </c>
      <c r="AC19" s="43">
        <f t="shared" si="12"/>
        <v>0</v>
      </c>
      <c r="AD19" s="43">
        <f t="shared" si="13"/>
        <v>63.692937607111865</v>
      </c>
      <c r="AE19" s="43">
        <f t="shared" si="14"/>
        <v>0</v>
      </c>
      <c r="AF19" s="43">
        <f t="shared" si="15"/>
        <v>0</v>
      </c>
      <c r="AG19" s="43">
        <f t="shared" si="16"/>
        <v>63.692937607111865</v>
      </c>
      <c r="AH19" s="43">
        <f t="shared" si="17"/>
        <v>92.35572136869348</v>
      </c>
      <c r="AI19" s="41"/>
    </row>
    <row r="20" spans="1:35">
      <c r="A20" s="35" t="s">
        <v>25</v>
      </c>
      <c r="B20" s="42"/>
      <c r="C20" s="42"/>
      <c r="D20" s="42">
        <v>294</v>
      </c>
      <c r="E20" s="42"/>
      <c r="F20" s="42">
        <v>294</v>
      </c>
      <c r="G20" s="42"/>
      <c r="H20" s="42"/>
      <c r="I20" s="42"/>
      <c r="J20" s="42"/>
      <c r="K20" s="42"/>
      <c r="L20" s="42">
        <f t="shared" si="1"/>
        <v>0</v>
      </c>
      <c r="M20" s="42">
        <v>455</v>
      </c>
      <c r="N20" s="42"/>
      <c r="O20" s="42"/>
      <c r="P20" s="42">
        <v>455</v>
      </c>
      <c r="Q20" s="42">
        <v>749</v>
      </c>
      <c r="R20" s="42">
        <v>727.32610350000004</v>
      </c>
      <c r="S20" s="42">
        <f t="shared" si="2"/>
        <v>0</v>
      </c>
      <c r="T20" s="42">
        <f t="shared" si="3"/>
        <v>0</v>
      </c>
      <c r="U20" s="42">
        <f t="shared" si="4"/>
        <v>40.422033333497694</v>
      </c>
      <c r="V20" s="42">
        <f t="shared" si="5"/>
        <v>0</v>
      </c>
      <c r="W20" s="42">
        <f t="shared" si="6"/>
        <v>40.422033333497694</v>
      </c>
      <c r="X20" s="43">
        <f t="shared" si="7"/>
        <v>0</v>
      </c>
      <c r="Y20" s="43">
        <f t="shared" si="8"/>
        <v>0</v>
      </c>
      <c r="Z20" s="43">
        <f t="shared" si="9"/>
        <v>0</v>
      </c>
      <c r="AA20" s="43">
        <f t="shared" si="10"/>
        <v>0</v>
      </c>
      <c r="AB20" s="43">
        <f t="shared" si="11"/>
        <v>0</v>
      </c>
      <c r="AC20" s="43">
        <f t="shared" si="12"/>
        <v>0</v>
      </c>
      <c r="AD20" s="43">
        <f t="shared" si="13"/>
        <v>62.557908730413104</v>
      </c>
      <c r="AE20" s="43">
        <f t="shared" si="14"/>
        <v>0</v>
      </c>
      <c r="AF20" s="43">
        <f t="shared" si="15"/>
        <v>0</v>
      </c>
      <c r="AG20" s="43">
        <f t="shared" si="16"/>
        <v>62.557908730413104</v>
      </c>
      <c r="AH20" s="43">
        <f t="shared" si="17"/>
        <v>102.97994206391081</v>
      </c>
      <c r="AI20" s="41"/>
    </row>
    <row r="21" spans="1:35">
      <c r="A21" s="35" t="s">
        <v>26</v>
      </c>
      <c r="B21" s="42"/>
      <c r="C21" s="42">
        <v>626</v>
      </c>
      <c r="D21" s="42">
        <v>1300</v>
      </c>
      <c r="E21" s="42">
        <v>617</v>
      </c>
      <c r="F21" s="42">
        <v>2543</v>
      </c>
      <c r="G21" s="42"/>
      <c r="H21" s="42">
        <v>1060</v>
      </c>
      <c r="I21" s="42"/>
      <c r="J21" s="42">
        <v>1060</v>
      </c>
      <c r="K21" s="42"/>
      <c r="L21" s="42">
        <f t="shared" si="1"/>
        <v>1060</v>
      </c>
      <c r="M21" s="42">
        <v>1694</v>
      </c>
      <c r="N21" s="42"/>
      <c r="O21" s="42"/>
      <c r="P21" s="42">
        <v>1694</v>
      </c>
      <c r="Q21" s="42">
        <v>5297</v>
      </c>
      <c r="R21" s="42">
        <v>4989.1644079999996</v>
      </c>
      <c r="S21" s="42">
        <f t="shared" si="2"/>
        <v>0</v>
      </c>
      <c r="T21" s="42">
        <f t="shared" si="3"/>
        <v>12.547191249024081</v>
      </c>
      <c r="U21" s="42">
        <f t="shared" si="4"/>
        <v>26.056467450050008</v>
      </c>
      <c r="V21" s="42">
        <f t="shared" si="5"/>
        <v>12.366800320523733</v>
      </c>
      <c r="W21" s="42">
        <f t="shared" si="6"/>
        <v>50.970459019597826</v>
      </c>
      <c r="X21" s="43">
        <f t="shared" si="7"/>
        <v>0</v>
      </c>
      <c r="Y21" s="43">
        <f t="shared" si="8"/>
        <v>21.246042690040774</v>
      </c>
      <c r="Z21" s="43">
        <f t="shared" si="9"/>
        <v>0</v>
      </c>
      <c r="AA21" s="43">
        <f t="shared" si="10"/>
        <v>21.246042690040774</v>
      </c>
      <c r="AB21" s="43">
        <f t="shared" si="11"/>
        <v>0</v>
      </c>
      <c r="AC21" s="43">
        <f t="shared" si="12"/>
        <v>21.246042690040774</v>
      </c>
      <c r="AD21" s="43">
        <f t="shared" si="13"/>
        <v>33.95358143106516</v>
      </c>
      <c r="AE21" s="43">
        <f t="shared" si="14"/>
        <v>0</v>
      </c>
      <c r="AF21" s="43">
        <f t="shared" si="15"/>
        <v>0</v>
      </c>
      <c r="AG21" s="43">
        <f t="shared" si="16"/>
        <v>33.95358143106516</v>
      </c>
      <c r="AH21" s="43">
        <f t="shared" si="17"/>
        <v>106.17008314070375</v>
      </c>
      <c r="AI21" s="41"/>
    </row>
    <row r="22" spans="1:35">
      <c r="A22" s="35" t="s">
        <v>27</v>
      </c>
      <c r="B22" s="42"/>
      <c r="C22" s="42">
        <v>639</v>
      </c>
      <c r="D22" s="42">
        <v>464</v>
      </c>
      <c r="E22" s="42">
        <v>89</v>
      </c>
      <c r="F22" s="42">
        <v>1192</v>
      </c>
      <c r="G22" s="42"/>
      <c r="H22" s="42"/>
      <c r="I22" s="42"/>
      <c r="J22" s="42"/>
      <c r="K22" s="42"/>
      <c r="L22" s="42">
        <f t="shared" si="1"/>
        <v>0</v>
      </c>
      <c r="M22" s="42">
        <v>441</v>
      </c>
      <c r="N22" s="42"/>
      <c r="O22" s="42"/>
      <c r="P22" s="42">
        <v>441</v>
      </c>
      <c r="Q22" s="42">
        <v>1633</v>
      </c>
      <c r="R22" s="42">
        <v>1687.2967634000001</v>
      </c>
      <c r="S22" s="42">
        <f t="shared" si="2"/>
        <v>0</v>
      </c>
      <c r="T22" s="42">
        <f t="shared" si="3"/>
        <v>37.871227744927225</v>
      </c>
      <c r="U22" s="42">
        <f t="shared" si="4"/>
        <v>27.499608252967501</v>
      </c>
      <c r="V22" s="42">
        <f t="shared" si="5"/>
        <v>5.2747093416252318</v>
      </c>
      <c r="W22" s="42">
        <f t="shared" si="6"/>
        <v>70.64554533951997</v>
      </c>
      <c r="X22" s="43">
        <f t="shared" si="7"/>
        <v>0</v>
      </c>
      <c r="Y22" s="43">
        <f t="shared" si="8"/>
        <v>0</v>
      </c>
      <c r="Z22" s="43">
        <f t="shared" si="9"/>
        <v>0</v>
      </c>
      <c r="AA22" s="43">
        <f t="shared" si="10"/>
        <v>0</v>
      </c>
      <c r="AB22" s="43">
        <f t="shared" si="11"/>
        <v>0</v>
      </c>
      <c r="AC22" s="43">
        <f t="shared" si="12"/>
        <v>0</v>
      </c>
      <c r="AD22" s="43">
        <f t="shared" si="13"/>
        <v>26.136481119738509</v>
      </c>
      <c r="AE22" s="43">
        <f t="shared" si="14"/>
        <v>0</v>
      </c>
      <c r="AF22" s="43">
        <f t="shared" si="15"/>
        <v>0</v>
      </c>
      <c r="AG22" s="43">
        <f t="shared" si="16"/>
        <v>26.136481119738509</v>
      </c>
      <c r="AH22" s="43">
        <f t="shared" si="17"/>
        <v>96.782026459258475</v>
      </c>
      <c r="AI22" s="41"/>
    </row>
    <row r="23" spans="1:35">
      <c r="A23" s="35" t="s">
        <v>28</v>
      </c>
      <c r="B23" s="42"/>
      <c r="C23" s="42">
        <v>526</v>
      </c>
      <c r="D23" s="42"/>
      <c r="E23" s="42"/>
      <c r="F23" s="42">
        <v>526</v>
      </c>
      <c r="G23" s="42"/>
      <c r="H23" s="42"/>
      <c r="I23" s="42"/>
      <c r="J23" s="42"/>
      <c r="K23" s="42"/>
      <c r="L23" s="42">
        <f t="shared" si="1"/>
        <v>0</v>
      </c>
      <c r="M23" s="42">
        <v>1269</v>
      </c>
      <c r="N23" s="42"/>
      <c r="O23" s="42"/>
      <c r="P23" s="42">
        <v>1269</v>
      </c>
      <c r="Q23" s="42">
        <v>1795</v>
      </c>
      <c r="R23" s="42">
        <v>1599.6297255000002</v>
      </c>
      <c r="S23" s="42">
        <f t="shared" si="2"/>
        <v>0</v>
      </c>
      <c r="T23" s="42">
        <f t="shared" si="3"/>
        <v>32.882609744926242</v>
      </c>
      <c r="U23" s="42">
        <f t="shared" si="4"/>
        <v>0</v>
      </c>
      <c r="V23" s="42">
        <f t="shared" si="5"/>
        <v>0</v>
      </c>
      <c r="W23" s="42">
        <f t="shared" si="6"/>
        <v>32.882609744926242</v>
      </c>
      <c r="X23" s="43">
        <f t="shared" si="7"/>
        <v>0</v>
      </c>
      <c r="Y23" s="43">
        <f t="shared" si="8"/>
        <v>0</v>
      </c>
      <c r="Z23" s="43">
        <f t="shared" si="9"/>
        <v>0</v>
      </c>
      <c r="AA23" s="43">
        <f t="shared" si="10"/>
        <v>0</v>
      </c>
      <c r="AB23" s="43">
        <f t="shared" si="11"/>
        <v>0</v>
      </c>
      <c r="AC23" s="43">
        <f t="shared" si="12"/>
        <v>0</v>
      </c>
      <c r="AD23" s="43">
        <f t="shared" si="13"/>
        <v>79.330858871314462</v>
      </c>
      <c r="AE23" s="43">
        <f t="shared" si="14"/>
        <v>0</v>
      </c>
      <c r="AF23" s="43">
        <f t="shared" si="15"/>
        <v>0</v>
      </c>
      <c r="AG23" s="43">
        <f t="shared" si="16"/>
        <v>79.330858871314462</v>
      </c>
      <c r="AH23" s="43">
        <f t="shared" si="17"/>
        <v>112.2134686162407</v>
      </c>
      <c r="AI23" s="41"/>
    </row>
    <row r="24" spans="1:35">
      <c r="A24" s="35" t="s">
        <v>29</v>
      </c>
      <c r="B24" s="42">
        <v>251</v>
      </c>
      <c r="C24" s="42"/>
      <c r="D24" s="42">
        <v>1584</v>
      </c>
      <c r="E24" s="42">
        <v>388</v>
      </c>
      <c r="F24" s="42">
        <v>1972</v>
      </c>
      <c r="G24" s="42"/>
      <c r="H24" s="42">
        <v>1110</v>
      </c>
      <c r="I24" s="42"/>
      <c r="J24" s="42">
        <v>1110</v>
      </c>
      <c r="K24" s="42">
        <v>1654</v>
      </c>
      <c r="L24" s="42">
        <f t="shared" si="1"/>
        <v>2764</v>
      </c>
      <c r="M24" s="42">
        <v>4069</v>
      </c>
      <c r="N24" s="42">
        <v>142</v>
      </c>
      <c r="O24" s="42"/>
      <c r="P24" s="42">
        <v>4211</v>
      </c>
      <c r="Q24" s="42">
        <v>9198</v>
      </c>
      <c r="R24" s="42">
        <v>10071.237347</v>
      </c>
      <c r="S24" s="42">
        <f t="shared" si="2"/>
        <v>2.4922459013913256</v>
      </c>
      <c r="T24" s="42">
        <f t="shared" si="3"/>
        <v>0</v>
      </c>
      <c r="U24" s="42">
        <f t="shared" si="4"/>
        <v>15.727958198421755</v>
      </c>
      <c r="V24" s="42">
        <f t="shared" si="5"/>
        <v>3.8525554172901764</v>
      </c>
      <c r="W24" s="42">
        <f t="shared" si="6"/>
        <v>19.580513615711929</v>
      </c>
      <c r="X24" s="43">
        <f t="shared" si="7"/>
        <v>0</v>
      </c>
      <c r="Y24" s="43">
        <f t="shared" si="8"/>
        <v>11.021485858742516</v>
      </c>
      <c r="Z24" s="43">
        <f t="shared" si="9"/>
        <v>0</v>
      </c>
      <c r="AA24" s="43">
        <f t="shared" si="10"/>
        <v>11.021485858742516</v>
      </c>
      <c r="AB24" s="43">
        <f t="shared" si="11"/>
        <v>16.42300685618029</v>
      </c>
      <c r="AC24" s="43">
        <f t="shared" si="12"/>
        <v>27.444492714922809</v>
      </c>
      <c r="AD24" s="43">
        <f t="shared" si="13"/>
        <v>40.402185548849815</v>
      </c>
      <c r="AE24" s="43">
        <f t="shared" si="14"/>
        <v>1.4099558485958894</v>
      </c>
      <c r="AF24" s="43">
        <f t="shared" si="15"/>
        <v>0</v>
      </c>
      <c r="AG24" s="43">
        <f t="shared" si="16"/>
        <v>41.812141397445707</v>
      </c>
      <c r="AH24" s="43">
        <f t="shared" si="17"/>
        <v>91.329393629471767</v>
      </c>
      <c r="AI24" s="41"/>
    </row>
    <row r="25" spans="1:35">
      <c r="A25" s="35" t="s">
        <v>30</v>
      </c>
      <c r="B25" s="42">
        <v>64</v>
      </c>
      <c r="C25" s="42">
        <v>1417</v>
      </c>
      <c r="D25" s="42">
        <v>2278</v>
      </c>
      <c r="E25" s="42">
        <v>716</v>
      </c>
      <c r="F25" s="42">
        <v>4411</v>
      </c>
      <c r="G25" s="42"/>
      <c r="H25" s="42">
        <v>1051</v>
      </c>
      <c r="I25" s="42"/>
      <c r="J25" s="42">
        <v>1051</v>
      </c>
      <c r="K25" s="42"/>
      <c r="L25" s="42">
        <f t="shared" si="1"/>
        <v>1051</v>
      </c>
      <c r="M25" s="42">
        <v>4730</v>
      </c>
      <c r="N25" s="42"/>
      <c r="O25" s="42"/>
      <c r="P25" s="42">
        <v>4730</v>
      </c>
      <c r="Q25" s="42">
        <v>10256</v>
      </c>
      <c r="R25" s="42">
        <v>9732.472749999999</v>
      </c>
      <c r="S25" s="42">
        <f t="shared" si="2"/>
        <v>0.65759238832700573</v>
      </c>
      <c r="T25" s="42">
        <f t="shared" si="3"/>
        <v>14.55950647280261</v>
      </c>
      <c r="U25" s="42">
        <f t="shared" si="4"/>
        <v>23.406179072014357</v>
      </c>
      <c r="V25" s="42">
        <f t="shared" si="5"/>
        <v>7.3568148444083752</v>
      </c>
      <c r="W25" s="42">
        <f t="shared" si="6"/>
        <v>45.322500389225347</v>
      </c>
      <c r="X25" s="43">
        <f t="shared" si="7"/>
        <v>0</v>
      </c>
      <c r="Y25" s="43">
        <f t="shared" si="8"/>
        <v>10.798900002057547</v>
      </c>
      <c r="Z25" s="43">
        <f t="shared" si="9"/>
        <v>0</v>
      </c>
      <c r="AA25" s="43">
        <f t="shared" si="10"/>
        <v>10.798900002057547</v>
      </c>
      <c r="AB25" s="43">
        <f t="shared" si="11"/>
        <v>0</v>
      </c>
      <c r="AC25" s="43">
        <f t="shared" si="12"/>
        <v>10.798900002057547</v>
      </c>
      <c r="AD25" s="43">
        <f t="shared" si="13"/>
        <v>48.600187449792763</v>
      </c>
      <c r="AE25" s="43">
        <f t="shared" si="14"/>
        <v>0</v>
      </c>
      <c r="AF25" s="43">
        <f t="shared" si="15"/>
        <v>0</v>
      </c>
      <c r="AG25" s="43">
        <f t="shared" si="16"/>
        <v>48.600187449792763</v>
      </c>
      <c r="AH25" s="43">
        <f t="shared" si="17"/>
        <v>105.37918022940265</v>
      </c>
      <c r="AI25" s="41"/>
    </row>
    <row r="26" spans="1:35">
      <c r="A26" s="35" t="s">
        <v>31</v>
      </c>
      <c r="B26" s="42"/>
      <c r="C26" s="42"/>
      <c r="D26" s="42">
        <v>316</v>
      </c>
      <c r="E26" s="42"/>
      <c r="F26" s="42">
        <v>316</v>
      </c>
      <c r="G26" s="42"/>
      <c r="H26" s="42"/>
      <c r="I26" s="42"/>
      <c r="J26" s="42"/>
      <c r="K26" s="42"/>
      <c r="L26" s="42">
        <f t="shared" si="1"/>
        <v>0</v>
      </c>
      <c r="M26" s="42">
        <v>741</v>
      </c>
      <c r="N26" s="42"/>
      <c r="O26" s="42"/>
      <c r="P26" s="42">
        <v>741</v>
      </c>
      <c r="Q26" s="42">
        <v>1057</v>
      </c>
      <c r="R26" s="42">
        <v>1210.8368362000001</v>
      </c>
      <c r="S26" s="42">
        <f t="shared" si="2"/>
        <v>0</v>
      </c>
      <c r="T26" s="42">
        <f t="shared" si="3"/>
        <v>0</v>
      </c>
      <c r="U26" s="42">
        <f t="shared" si="4"/>
        <v>26.097653337976634</v>
      </c>
      <c r="V26" s="42">
        <f t="shared" si="5"/>
        <v>0</v>
      </c>
      <c r="W26" s="42">
        <f t="shared" si="6"/>
        <v>26.097653337976634</v>
      </c>
      <c r="X26" s="43">
        <f t="shared" si="7"/>
        <v>0</v>
      </c>
      <c r="Y26" s="43">
        <f t="shared" si="8"/>
        <v>0</v>
      </c>
      <c r="Z26" s="43">
        <f t="shared" si="9"/>
        <v>0</v>
      </c>
      <c r="AA26" s="43">
        <f t="shared" si="10"/>
        <v>0</v>
      </c>
      <c r="AB26" s="43">
        <f t="shared" si="11"/>
        <v>0</v>
      </c>
      <c r="AC26" s="43">
        <f t="shared" si="12"/>
        <v>0</v>
      </c>
      <c r="AD26" s="43">
        <f t="shared" si="13"/>
        <v>61.197345327343946</v>
      </c>
      <c r="AE26" s="43">
        <f t="shared" si="14"/>
        <v>0</v>
      </c>
      <c r="AF26" s="43">
        <f t="shared" si="15"/>
        <v>0</v>
      </c>
      <c r="AG26" s="43">
        <f t="shared" si="16"/>
        <v>61.197345327343946</v>
      </c>
      <c r="AH26" s="43">
        <f t="shared" si="17"/>
        <v>87.294998665320577</v>
      </c>
      <c r="AI26" s="41"/>
    </row>
    <row r="27" spans="1:35">
      <c r="A27" s="35" t="s">
        <v>32</v>
      </c>
      <c r="B27" s="42">
        <v>42</v>
      </c>
      <c r="C27" s="42">
        <v>1570</v>
      </c>
      <c r="D27" s="42">
        <v>7246</v>
      </c>
      <c r="E27" s="42">
        <v>3334</v>
      </c>
      <c r="F27" s="42">
        <v>12150</v>
      </c>
      <c r="G27" s="42">
        <v>100</v>
      </c>
      <c r="H27" s="42">
        <v>8089</v>
      </c>
      <c r="I27" s="42">
        <v>67</v>
      </c>
      <c r="J27" s="42">
        <v>8256</v>
      </c>
      <c r="K27" s="42">
        <v>1230</v>
      </c>
      <c r="L27" s="42">
        <f t="shared" si="1"/>
        <v>9486</v>
      </c>
      <c r="M27" s="42">
        <v>9139</v>
      </c>
      <c r="N27" s="42">
        <v>330</v>
      </c>
      <c r="O27" s="42"/>
      <c r="P27" s="42">
        <v>9469</v>
      </c>
      <c r="Q27" s="42">
        <v>31147</v>
      </c>
      <c r="R27" s="42">
        <v>32248.999373999999</v>
      </c>
      <c r="S27" s="42">
        <f t="shared" si="2"/>
        <v>0.13023659901169371</v>
      </c>
      <c r="T27" s="42">
        <f t="shared" si="3"/>
        <v>4.8683681059133139</v>
      </c>
      <c r="U27" s="42">
        <f t="shared" si="4"/>
        <v>22.468914200922207</v>
      </c>
      <c r="V27" s="42">
        <f t="shared" si="5"/>
        <v>10.33830526440445</v>
      </c>
      <c r="W27" s="42">
        <f t="shared" si="6"/>
        <v>37.675587571239973</v>
      </c>
      <c r="X27" s="43">
        <f t="shared" si="7"/>
        <v>0.31008714050403269</v>
      </c>
      <c r="Y27" s="43">
        <f t="shared" si="8"/>
        <v>25.082948795371202</v>
      </c>
      <c r="Z27" s="43">
        <f t="shared" si="9"/>
        <v>0.2077583841377019</v>
      </c>
      <c r="AA27" s="43">
        <f t="shared" si="10"/>
        <v>25.600794320012938</v>
      </c>
      <c r="AB27" s="43">
        <f t="shared" si="11"/>
        <v>3.814071828199602</v>
      </c>
      <c r="AC27" s="43">
        <f t="shared" si="12"/>
        <v>29.414866148212543</v>
      </c>
      <c r="AD27" s="43">
        <f t="shared" si="13"/>
        <v>28.338863770663547</v>
      </c>
      <c r="AE27" s="43">
        <f t="shared" si="14"/>
        <v>1.0232875636633079</v>
      </c>
      <c r="AF27" s="43">
        <f t="shared" si="15"/>
        <v>0</v>
      </c>
      <c r="AG27" s="43">
        <f t="shared" si="16"/>
        <v>29.362151334326857</v>
      </c>
      <c r="AH27" s="43">
        <f t="shared" si="17"/>
        <v>96.58284165279106</v>
      </c>
      <c r="AI27" s="41"/>
    </row>
    <row r="28" spans="1:35">
      <c r="A28" s="35" t="s">
        <v>33</v>
      </c>
      <c r="B28" s="42"/>
      <c r="C28" s="42">
        <v>678</v>
      </c>
      <c r="D28" s="42"/>
      <c r="E28" s="42"/>
      <c r="F28" s="42">
        <v>678</v>
      </c>
      <c r="G28" s="42"/>
      <c r="H28" s="42"/>
      <c r="I28" s="42"/>
      <c r="J28" s="42"/>
      <c r="K28" s="42">
        <v>456</v>
      </c>
      <c r="L28" s="42">
        <f t="shared" si="1"/>
        <v>456</v>
      </c>
      <c r="M28" s="42">
        <v>901</v>
      </c>
      <c r="N28" s="42"/>
      <c r="O28" s="42"/>
      <c r="P28" s="42">
        <v>901</v>
      </c>
      <c r="Q28" s="42">
        <v>2035</v>
      </c>
      <c r="R28" s="42">
        <v>2174.2766582000004</v>
      </c>
      <c r="S28" s="42">
        <f t="shared" si="2"/>
        <v>0</v>
      </c>
      <c r="T28" s="42">
        <f t="shared" si="3"/>
        <v>31.182784281062464</v>
      </c>
      <c r="U28" s="42">
        <f t="shared" si="4"/>
        <v>0</v>
      </c>
      <c r="V28" s="42">
        <f t="shared" si="5"/>
        <v>0</v>
      </c>
      <c r="W28" s="42">
        <f t="shared" si="6"/>
        <v>31.182784281062464</v>
      </c>
      <c r="X28" s="43">
        <f t="shared" si="7"/>
        <v>0</v>
      </c>
      <c r="Y28" s="43">
        <f t="shared" si="8"/>
        <v>0</v>
      </c>
      <c r="Z28" s="43">
        <f t="shared" si="9"/>
        <v>0</v>
      </c>
      <c r="AA28" s="43">
        <f t="shared" si="10"/>
        <v>0</v>
      </c>
      <c r="AB28" s="43">
        <f t="shared" si="11"/>
        <v>20.972492082838475</v>
      </c>
      <c r="AC28" s="43">
        <f t="shared" si="12"/>
        <v>20.972492082838475</v>
      </c>
      <c r="AD28" s="43">
        <f t="shared" si="13"/>
        <v>41.439068786485663</v>
      </c>
      <c r="AE28" s="43">
        <f t="shared" si="14"/>
        <v>0</v>
      </c>
      <c r="AF28" s="43">
        <f t="shared" si="15"/>
        <v>0</v>
      </c>
      <c r="AG28" s="43">
        <f t="shared" si="16"/>
        <v>41.439068786485663</v>
      </c>
      <c r="AH28" s="43">
        <f t="shared" si="17"/>
        <v>93.594345150386602</v>
      </c>
      <c r="AI28" s="41"/>
    </row>
    <row r="29" spans="1:35">
      <c r="A29" s="35" t="s">
        <v>34</v>
      </c>
      <c r="B29" s="42">
        <v>20</v>
      </c>
      <c r="C29" s="42">
        <v>457</v>
      </c>
      <c r="D29" s="42"/>
      <c r="E29" s="42"/>
      <c r="F29" s="42">
        <v>457</v>
      </c>
      <c r="G29" s="42"/>
      <c r="H29" s="42"/>
      <c r="I29" s="42"/>
      <c r="J29" s="42"/>
      <c r="K29" s="42">
        <v>276</v>
      </c>
      <c r="L29" s="42">
        <f t="shared" si="1"/>
        <v>276</v>
      </c>
      <c r="M29" s="42">
        <v>1616</v>
      </c>
      <c r="N29" s="42"/>
      <c r="O29" s="42"/>
      <c r="P29" s="42">
        <v>1616</v>
      </c>
      <c r="Q29" s="42">
        <v>2369</v>
      </c>
      <c r="R29" s="42">
        <v>3120.9807342999998</v>
      </c>
      <c r="S29" s="42">
        <f t="shared" si="2"/>
        <v>0.64082420567987808</v>
      </c>
      <c r="T29" s="42">
        <f t="shared" si="3"/>
        <v>14.642833099785213</v>
      </c>
      <c r="U29" s="42">
        <f t="shared" si="4"/>
        <v>0</v>
      </c>
      <c r="V29" s="42">
        <f t="shared" si="5"/>
        <v>0</v>
      </c>
      <c r="W29" s="42">
        <f t="shared" si="6"/>
        <v>14.642833099785213</v>
      </c>
      <c r="X29" s="43">
        <f t="shared" si="7"/>
        <v>0</v>
      </c>
      <c r="Y29" s="43">
        <f t="shared" si="8"/>
        <v>0</v>
      </c>
      <c r="Z29" s="43">
        <f t="shared" si="9"/>
        <v>0</v>
      </c>
      <c r="AA29" s="43">
        <f t="shared" si="10"/>
        <v>0</v>
      </c>
      <c r="AB29" s="43">
        <f t="shared" si="11"/>
        <v>8.8433740383823185</v>
      </c>
      <c r="AC29" s="43">
        <f t="shared" si="12"/>
        <v>8.8433740383823185</v>
      </c>
      <c r="AD29" s="43">
        <f t="shared" si="13"/>
        <v>51.77859581893415</v>
      </c>
      <c r="AE29" s="43">
        <f t="shared" si="14"/>
        <v>0</v>
      </c>
      <c r="AF29" s="43">
        <f t="shared" si="15"/>
        <v>0</v>
      </c>
      <c r="AG29" s="43">
        <f t="shared" si="16"/>
        <v>51.77859581893415</v>
      </c>
      <c r="AH29" s="43">
        <f t="shared" si="17"/>
        <v>75.90562716278157</v>
      </c>
      <c r="AI29" s="41"/>
    </row>
    <row r="30" spans="1:35">
      <c r="A30" s="35" t="s">
        <v>35</v>
      </c>
      <c r="B30" s="42">
        <v>44</v>
      </c>
      <c r="C30" s="42">
        <v>1782</v>
      </c>
      <c r="D30" s="42">
        <v>31733</v>
      </c>
      <c r="E30" s="42">
        <v>15499</v>
      </c>
      <c r="F30" s="42">
        <v>49014</v>
      </c>
      <c r="G30" s="42">
        <v>188</v>
      </c>
      <c r="H30" s="42">
        <v>11946</v>
      </c>
      <c r="I30" s="42">
        <v>1957</v>
      </c>
      <c r="J30" s="42">
        <v>14091</v>
      </c>
      <c r="K30" s="42"/>
      <c r="L30" s="42">
        <f t="shared" si="1"/>
        <v>14091</v>
      </c>
      <c r="M30" s="42">
        <v>21630</v>
      </c>
      <c r="N30" s="42">
        <v>1216</v>
      </c>
      <c r="O30" s="42">
        <v>502</v>
      </c>
      <c r="P30" s="42">
        <v>23348</v>
      </c>
      <c r="Q30" s="42">
        <v>86497</v>
      </c>
      <c r="R30" s="42">
        <v>88274.336849999992</v>
      </c>
      <c r="S30" s="42">
        <f t="shared" si="2"/>
        <v>4.9844611208767188E-2</v>
      </c>
      <c r="T30" s="42">
        <f t="shared" si="3"/>
        <v>2.0187067539550712</v>
      </c>
      <c r="U30" s="42">
        <f t="shared" si="4"/>
        <v>35.948160170177481</v>
      </c>
      <c r="V30" s="42">
        <f t="shared" si="5"/>
        <v>17.557764298288241</v>
      </c>
      <c r="W30" s="42">
        <f t="shared" si="6"/>
        <v>55.524631222420794</v>
      </c>
      <c r="X30" s="43">
        <f t="shared" si="7"/>
        <v>0.21297242971018709</v>
      </c>
      <c r="Y30" s="43">
        <f t="shared" si="8"/>
        <v>13.532811943180292</v>
      </c>
      <c r="Z30" s="43">
        <f t="shared" si="9"/>
        <v>2.2169523667172135</v>
      </c>
      <c r="AA30" s="43">
        <f t="shared" si="10"/>
        <v>15.962736739607692</v>
      </c>
      <c r="AB30" s="43">
        <f t="shared" si="11"/>
        <v>0</v>
      </c>
      <c r="AC30" s="43">
        <f t="shared" si="12"/>
        <v>15.962736739607692</v>
      </c>
      <c r="AD30" s="43">
        <f t="shared" si="13"/>
        <v>24.50315773740078</v>
      </c>
      <c r="AE30" s="43">
        <f t="shared" si="14"/>
        <v>1.3775238006786568</v>
      </c>
      <c r="AF30" s="43">
        <f t="shared" si="15"/>
        <v>0.56868170060911649</v>
      </c>
      <c r="AG30" s="43">
        <f t="shared" si="16"/>
        <v>26.449363238688552</v>
      </c>
      <c r="AH30" s="43">
        <f t="shared" si="17"/>
        <v>97.986575811925803</v>
      </c>
      <c r="AI30" s="41"/>
    </row>
    <row r="31" spans="1:35">
      <c r="A31" s="35" t="s">
        <v>36</v>
      </c>
      <c r="B31" s="42"/>
      <c r="C31" s="42">
        <v>582</v>
      </c>
      <c r="D31" s="42">
        <v>800</v>
      </c>
      <c r="E31" s="42">
        <v>234</v>
      </c>
      <c r="F31" s="42">
        <v>1616</v>
      </c>
      <c r="G31" s="42"/>
      <c r="H31" s="42">
        <v>893</v>
      </c>
      <c r="I31" s="42"/>
      <c r="J31" s="42">
        <v>893</v>
      </c>
      <c r="K31" s="42"/>
      <c r="L31" s="42">
        <f t="shared" si="1"/>
        <v>893</v>
      </c>
      <c r="M31" s="42">
        <v>257</v>
      </c>
      <c r="N31" s="42"/>
      <c r="O31" s="42"/>
      <c r="P31" s="42">
        <v>257</v>
      </c>
      <c r="Q31" s="42">
        <v>2766</v>
      </c>
      <c r="R31" s="42">
        <v>2468.7922288999998</v>
      </c>
      <c r="S31" s="42">
        <f t="shared" si="2"/>
        <v>0</v>
      </c>
      <c r="T31" s="42">
        <f t="shared" si="3"/>
        <v>23.574280297346736</v>
      </c>
      <c r="U31" s="42">
        <f t="shared" si="4"/>
        <v>32.404508999789329</v>
      </c>
      <c r="V31" s="42">
        <f t="shared" si="5"/>
        <v>9.4783188824383782</v>
      </c>
      <c r="W31" s="42">
        <f t="shared" si="6"/>
        <v>65.457108179574448</v>
      </c>
      <c r="X31" s="43">
        <f t="shared" si="7"/>
        <v>0</v>
      </c>
      <c r="Y31" s="43">
        <f t="shared" si="8"/>
        <v>36.171533171014836</v>
      </c>
      <c r="Z31" s="43">
        <f t="shared" si="9"/>
        <v>0</v>
      </c>
      <c r="AA31" s="43">
        <f t="shared" si="10"/>
        <v>36.171533171014836</v>
      </c>
      <c r="AB31" s="43">
        <f t="shared" si="11"/>
        <v>0</v>
      </c>
      <c r="AC31" s="43">
        <f t="shared" si="12"/>
        <v>36.171533171014836</v>
      </c>
      <c r="AD31" s="43">
        <f t="shared" si="13"/>
        <v>10.409948516182322</v>
      </c>
      <c r="AE31" s="43">
        <f t="shared" si="14"/>
        <v>0</v>
      </c>
      <c r="AF31" s="43">
        <f t="shared" si="15"/>
        <v>0</v>
      </c>
      <c r="AG31" s="43">
        <f t="shared" si="16"/>
        <v>10.409948516182322</v>
      </c>
      <c r="AH31" s="43">
        <f t="shared" si="17"/>
        <v>112.0385898667716</v>
      </c>
      <c r="AI31" s="41"/>
    </row>
    <row r="32" spans="1:35">
      <c r="A32" s="35" t="s">
        <v>37</v>
      </c>
      <c r="B32" s="42">
        <v>12</v>
      </c>
      <c r="C32" s="42"/>
      <c r="D32" s="42"/>
      <c r="E32" s="42">
        <v>55</v>
      </c>
      <c r="F32" s="42">
        <v>55</v>
      </c>
      <c r="G32" s="42"/>
      <c r="H32" s="42"/>
      <c r="I32" s="42"/>
      <c r="J32" s="42"/>
      <c r="K32" s="42">
        <v>320</v>
      </c>
      <c r="L32" s="42">
        <f t="shared" si="1"/>
        <v>320</v>
      </c>
      <c r="M32" s="42">
        <v>936</v>
      </c>
      <c r="N32" s="42"/>
      <c r="O32" s="42"/>
      <c r="P32" s="42">
        <v>936</v>
      </c>
      <c r="Q32" s="42">
        <v>1323</v>
      </c>
      <c r="R32" s="42">
        <v>1608.6345584000001</v>
      </c>
      <c r="S32" s="42">
        <f t="shared" si="2"/>
        <v>0.74597427596828381</v>
      </c>
      <c r="T32" s="42">
        <f t="shared" si="3"/>
        <v>0</v>
      </c>
      <c r="U32" s="42">
        <f t="shared" si="4"/>
        <v>0</v>
      </c>
      <c r="V32" s="42">
        <f t="shared" si="5"/>
        <v>3.4190487648546339</v>
      </c>
      <c r="W32" s="42">
        <f t="shared" si="6"/>
        <v>3.4190487648546339</v>
      </c>
      <c r="X32" s="43">
        <f t="shared" si="7"/>
        <v>0</v>
      </c>
      <c r="Y32" s="43">
        <f t="shared" si="8"/>
        <v>0</v>
      </c>
      <c r="Z32" s="43">
        <f t="shared" si="9"/>
        <v>0</v>
      </c>
      <c r="AA32" s="43">
        <f t="shared" si="10"/>
        <v>0</v>
      </c>
      <c r="AB32" s="43">
        <f t="shared" si="11"/>
        <v>19.892647359154232</v>
      </c>
      <c r="AC32" s="43">
        <f t="shared" si="12"/>
        <v>19.892647359154232</v>
      </c>
      <c r="AD32" s="43">
        <f t="shared" si="13"/>
        <v>58.185993525526136</v>
      </c>
      <c r="AE32" s="43">
        <f t="shared" si="14"/>
        <v>0</v>
      </c>
      <c r="AF32" s="43">
        <f t="shared" si="15"/>
        <v>0</v>
      </c>
      <c r="AG32" s="43">
        <f t="shared" si="16"/>
        <v>58.185993525526136</v>
      </c>
      <c r="AH32" s="43">
        <f t="shared" si="17"/>
        <v>82.243663925503284</v>
      </c>
      <c r="AI32" s="41"/>
    </row>
    <row r="33" spans="1:35">
      <c r="A33" s="35" t="s">
        <v>38</v>
      </c>
      <c r="B33" s="42">
        <v>141</v>
      </c>
      <c r="C33" s="42">
        <v>769</v>
      </c>
      <c r="D33" s="42">
        <v>1001</v>
      </c>
      <c r="E33" s="42">
        <v>58</v>
      </c>
      <c r="F33" s="42">
        <v>1828</v>
      </c>
      <c r="G33" s="42"/>
      <c r="H33" s="42"/>
      <c r="I33" s="42"/>
      <c r="J33" s="42"/>
      <c r="K33" s="42">
        <v>1522</v>
      </c>
      <c r="L33" s="42">
        <f t="shared" si="1"/>
        <v>1522</v>
      </c>
      <c r="M33" s="42">
        <v>3989</v>
      </c>
      <c r="N33" s="42">
        <v>255</v>
      </c>
      <c r="O33" s="42"/>
      <c r="P33" s="42">
        <v>4244</v>
      </c>
      <c r="Q33" s="42">
        <v>7735</v>
      </c>
      <c r="R33" s="42">
        <v>8828.2068849999996</v>
      </c>
      <c r="S33" s="42">
        <f t="shared" si="2"/>
        <v>1.5971533272467027</v>
      </c>
      <c r="T33" s="42">
        <f t="shared" si="3"/>
        <v>8.7107156642036507</v>
      </c>
      <c r="U33" s="42">
        <f t="shared" si="4"/>
        <v>11.338655890595387</v>
      </c>
      <c r="V33" s="42">
        <f t="shared" si="5"/>
        <v>0.65698505659793449</v>
      </c>
      <c r="W33" s="42">
        <f t="shared" si="6"/>
        <v>20.70635661139697</v>
      </c>
      <c r="X33" s="43">
        <f t="shared" si="7"/>
        <v>0</v>
      </c>
      <c r="Y33" s="43">
        <f t="shared" si="8"/>
        <v>0</v>
      </c>
      <c r="Z33" s="43">
        <f t="shared" si="9"/>
        <v>0</v>
      </c>
      <c r="AA33" s="43">
        <f t="shared" si="10"/>
        <v>0</v>
      </c>
      <c r="AB33" s="43">
        <f t="shared" si="11"/>
        <v>17.240194071414763</v>
      </c>
      <c r="AC33" s="43">
        <f t="shared" si="12"/>
        <v>17.240194071414763</v>
      </c>
      <c r="AD33" s="43">
        <f t="shared" si="13"/>
        <v>45.184713633951048</v>
      </c>
      <c r="AE33" s="43">
        <f t="shared" si="14"/>
        <v>2.8884687833185052</v>
      </c>
      <c r="AF33" s="43">
        <f t="shared" si="15"/>
        <v>0</v>
      </c>
      <c r="AG33" s="43">
        <f t="shared" si="16"/>
        <v>48.073182417269557</v>
      </c>
      <c r="AH33" s="43">
        <f t="shared" si="17"/>
        <v>87.616886427327984</v>
      </c>
      <c r="AI33" s="41"/>
    </row>
    <row r="34" spans="1:35">
      <c r="A34" s="35" t="s">
        <v>39</v>
      </c>
      <c r="B34" s="42"/>
      <c r="C34" s="42"/>
      <c r="D34" s="42">
        <v>706</v>
      </c>
      <c r="E34" s="42"/>
      <c r="F34" s="42">
        <v>706</v>
      </c>
      <c r="G34" s="42"/>
      <c r="H34" s="42"/>
      <c r="I34" s="42"/>
      <c r="J34" s="42"/>
      <c r="K34" s="42"/>
      <c r="L34" s="42">
        <f t="shared" si="1"/>
        <v>0</v>
      </c>
      <c r="M34" s="42">
        <v>212</v>
      </c>
      <c r="N34" s="42"/>
      <c r="O34" s="42"/>
      <c r="P34" s="42">
        <v>212</v>
      </c>
      <c r="Q34" s="42">
        <v>918</v>
      </c>
      <c r="R34" s="42">
        <v>650.18562463000001</v>
      </c>
      <c r="S34" s="42">
        <f t="shared" si="2"/>
        <v>0</v>
      </c>
      <c r="T34" s="42">
        <f t="shared" si="3"/>
        <v>0</v>
      </c>
      <c r="U34" s="42">
        <f t="shared" si="4"/>
        <v>108.58437548534884</v>
      </c>
      <c r="V34" s="42">
        <f t="shared" si="5"/>
        <v>0</v>
      </c>
      <c r="W34" s="42">
        <f t="shared" si="6"/>
        <v>108.58437548534884</v>
      </c>
      <c r="X34" s="43">
        <f t="shared" si="7"/>
        <v>0</v>
      </c>
      <c r="Y34" s="43">
        <f t="shared" si="8"/>
        <v>0</v>
      </c>
      <c r="Z34" s="43">
        <f t="shared" si="9"/>
        <v>0</v>
      </c>
      <c r="AA34" s="43">
        <f t="shared" si="10"/>
        <v>0</v>
      </c>
      <c r="AB34" s="43">
        <f t="shared" si="11"/>
        <v>0</v>
      </c>
      <c r="AC34" s="43">
        <f t="shared" si="12"/>
        <v>0</v>
      </c>
      <c r="AD34" s="43">
        <f t="shared" si="13"/>
        <v>32.606073091917786</v>
      </c>
      <c r="AE34" s="43">
        <f t="shared" si="14"/>
        <v>0</v>
      </c>
      <c r="AF34" s="43">
        <f t="shared" si="15"/>
        <v>0</v>
      </c>
      <c r="AG34" s="43">
        <f t="shared" si="16"/>
        <v>32.606073091917786</v>
      </c>
      <c r="AH34" s="43">
        <f t="shared" si="17"/>
        <v>141.19044857726664</v>
      </c>
      <c r="AI34" s="41"/>
    </row>
    <row r="35" spans="1:35">
      <c r="A35" s="35" t="s">
        <v>40</v>
      </c>
      <c r="B35" s="42"/>
      <c r="C35" s="42">
        <v>588</v>
      </c>
      <c r="D35" s="42">
        <v>689</v>
      </c>
      <c r="E35" s="42">
        <v>281</v>
      </c>
      <c r="F35" s="42">
        <v>1558</v>
      </c>
      <c r="G35" s="42"/>
      <c r="H35" s="42">
        <v>1081</v>
      </c>
      <c r="I35" s="42"/>
      <c r="J35" s="42">
        <v>1081</v>
      </c>
      <c r="K35" s="42"/>
      <c r="L35" s="42">
        <f t="shared" si="1"/>
        <v>1081</v>
      </c>
      <c r="M35" s="42">
        <v>1374</v>
      </c>
      <c r="N35" s="42"/>
      <c r="O35" s="42"/>
      <c r="P35" s="42">
        <v>1374</v>
      </c>
      <c r="Q35" s="42">
        <v>4013</v>
      </c>
      <c r="R35" s="42">
        <v>4974.9572874000005</v>
      </c>
      <c r="S35" s="42">
        <f t="shared" si="2"/>
        <v>0</v>
      </c>
      <c r="T35" s="42">
        <f t="shared" si="3"/>
        <v>11.819196950478727</v>
      </c>
      <c r="U35" s="42">
        <f t="shared" si="4"/>
        <v>13.849365134149391</v>
      </c>
      <c r="V35" s="42">
        <f t="shared" si="5"/>
        <v>5.6482896991233362</v>
      </c>
      <c r="W35" s="42">
        <f t="shared" si="6"/>
        <v>31.316851783751453</v>
      </c>
      <c r="X35" s="43">
        <f t="shared" si="7"/>
        <v>0</v>
      </c>
      <c r="Y35" s="43">
        <f t="shared" si="8"/>
        <v>21.728829767801873</v>
      </c>
      <c r="Z35" s="43">
        <f t="shared" si="9"/>
        <v>0</v>
      </c>
      <c r="AA35" s="43">
        <f t="shared" si="10"/>
        <v>21.728829767801873</v>
      </c>
      <c r="AB35" s="43">
        <f t="shared" si="11"/>
        <v>0</v>
      </c>
      <c r="AC35" s="43">
        <f t="shared" si="12"/>
        <v>21.728829767801873</v>
      </c>
      <c r="AD35" s="43">
        <f t="shared" si="13"/>
        <v>27.61832756795539</v>
      </c>
      <c r="AE35" s="43">
        <f t="shared" si="14"/>
        <v>0</v>
      </c>
      <c r="AF35" s="43">
        <f t="shared" si="15"/>
        <v>0</v>
      </c>
      <c r="AG35" s="43">
        <f t="shared" si="16"/>
        <v>27.61832756795539</v>
      </c>
      <c r="AH35" s="43">
        <f t="shared" si="17"/>
        <v>80.664009119508719</v>
      </c>
      <c r="AI35" s="41"/>
    </row>
    <row r="36" spans="1:35">
      <c r="A36" s="35" t="s">
        <v>41</v>
      </c>
      <c r="B36" s="42"/>
      <c r="C36" s="42">
        <v>717</v>
      </c>
      <c r="D36" s="42"/>
      <c r="E36" s="42">
        <v>89</v>
      </c>
      <c r="F36" s="42">
        <v>806</v>
      </c>
      <c r="G36" s="42"/>
      <c r="H36" s="42"/>
      <c r="I36" s="42"/>
      <c r="J36" s="42"/>
      <c r="K36" s="42">
        <v>395</v>
      </c>
      <c r="L36" s="42">
        <f t="shared" si="1"/>
        <v>395</v>
      </c>
      <c r="M36" s="42">
        <v>2310</v>
      </c>
      <c r="N36" s="42">
        <v>52</v>
      </c>
      <c r="O36" s="42"/>
      <c r="P36" s="42">
        <v>2362</v>
      </c>
      <c r="Q36" s="42">
        <v>3563</v>
      </c>
      <c r="R36" s="42">
        <v>3625.3913470999996</v>
      </c>
      <c r="S36" s="42">
        <f t="shared" si="2"/>
        <v>0</v>
      </c>
      <c r="T36" s="42">
        <f t="shared" si="3"/>
        <v>19.777175244088841</v>
      </c>
      <c r="U36" s="42">
        <f t="shared" si="4"/>
        <v>0</v>
      </c>
      <c r="V36" s="42">
        <f t="shared" si="5"/>
        <v>2.4549073873415712</v>
      </c>
      <c r="W36" s="42">
        <f t="shared" si="6"/>
        <v>22.232082631430412</v>
      </c>
      <c r="X36" s="43">
        <f t="shared" si="7"/>
        <v>0</v>
      </c>
      <c r="Y36" s="43">
        <f t="shared" si="8"/>
        <v>0</v>
      </c>
      <c r="Z36" s="43">
        <f t="shared" si="9"/>
        <v>0</v>
      </c>
      <c r="AA36" s="43">
        <f t="shared" si="10"/>
        <v>0</v>
      </c>
      <c r="AB36" s="43">
        <f t="shared" si="11"/>
        <v>10.895375483145177</v>
      </c>
      <c r="AC36" s="43">
        <f t="shared" si="12"/>
        <v>10.895375483145177</v>
      </c>
      <c r="AD36" s="43">
        <f t="shared" si="13"/>
        <v>63.717259154595837</v>
      </c>
      <c r="AE36" s="43">
        <f t="shared" si="14"/>
        <v>1.4343279117051877</v>
      </c>
      <c r="AF36" s="43">
        <f t="shared" si="15"/>
        <v>0</v>
      </c>
      <c r="AG36" s="43">
        <f t="shared" si="16"/>
        <v>65.151587066301033</v>
      </c>
      <c r="AH36" s="43">
        <f t="shared" si="17"/>
        <v>98.279045180876608</v>
      </c>
      <c r="AI36" s="41"/>
    </row>
    <row r="37" spans="1:35">
      <c r="A37" s="35" t="s">
        <v>42</v>
      </c>
      <c r="B37" s="42">
        <v>41</v>
      </c>
      <c r="C37" s="42">
        <v>697</v>
      </c>
      <c r="D37" s="42">
        <v>3613</v>
      </c>
      <c r="E37" s="42">
        <v>1551</v>
      </c>
      <c r="F37" s="42">
        <v>5861</v>
      </c>
      <c r="G37" s="42">
        <v>840</v>
      </c>
      <c r="H37" s="42">
        <v>3174</v>
      </c>
      <c r="I37" s="42">
        <v>53</v>
      </c>
      <c r="J37" s="42">
        <v>4067</v>
      </c>
      <c r="K37" s="42"/>
      <c r="L37" s="42">
        <f t="shared" si="1"/>
        <v>4067</v>
      </c>
      <c r="M37" s="42">
        <v>4162</v>
      </c>
      <c r="N37" s="42">
        <v>154</v>
      </c>
      <c r="O37" s="42"/>
      <c r="P37" s="42">
        <v>4316</v>
      </c>
      <c r="Q37" s="42">
        <v>14285</v>
      </c>
      <c r="R37" s="42">
        <v>14339.311997000001</v>
      </c>
      <c r="S37" s="42">
        <f t="shared" si="2"/>
        <v>0.2859272467784913</v>
      </c>
      <c r="T37" s="42">
        <f t="shared" si="3"/>
        <v>4.8607631952343517</v>
      </c>
      <c r="U37" s="42">
        <f t="shared" si="4"/>
        <v>25.196466892943636</v>
      </c>
      <c r="V37" s="42">
        <f t="shared" si="5"/>
        <v>10.816418530571708</v>
      </c>
      <c r="W37" s="42">
        <f t="shared" si="6"/>
        <v>40.873648618749691</v>
      </c>
      <c r="X37" s="43">
        <f t="shared" si="7"/>
        <v>5.8580216413154318</v>
      </c>
      <c r="Y37" s="43">
        <f t="shared" si="8"/>
        <v>22.134953201827596</v>
      </c>
      <c r="Z37" s="43">
        <f t="shared" si="9"/>
        <v>0.36961327022585461</v>
      </c>
      <c r="AA37" s="43">
        <f t="shared" si="10"/>
        <v>28.362588113368879</v>
      </c>
      <c r="AB37" s="43">
        <f t="shared" si="11"/>
        <v>0</v>
      </c>
      <c r="AC37" s="43">
        <f t="shared" si="12"/>
        <v>28.362588113368879</v>
      </c>
      <c r="AD37" s="43">
        <f t="shared" si="13"/>
        <v>29.025102465660506</v>
      </c>
      <c r="AE37" s="43">
        <f t="shared" si="14"/>
        <v>1.0739706342411626</v>
      </c>
      <c r="AF37" s="43">
        <f t="shared" si="15"/>
        <v>0</v>
      </c>
      <c r="AG37" s="43">
        <f t="shared" si="16"/>
        <v>30.09907309990167</v>
      </c>
      <c r="AH37" s="43">
        <f t="shared" si="17"/>
        <v>99.621237078798728</v>
      </c>
      <c r="AI37" s="41"/>
    </row>
    <row r="38" spans="1:35">
      <c r="A38" s="35" t="s">
        <v>43</v>
      </c>
      <c r="B38" s="42"/>
      <c r="C38" s="42">
        <v>219</v>
      </c>
      <c r="D38" s="42">
        <v>947</v>
      </c>
      <c r="E38" s="42">
        <v>310</v>
      </c>
      <c r="F38" s="42">
        <v>1476</v>
      </c>
      <c r="G38" s="42">
        <v>274</v>
      </c>
      <c r="H38" s="42">
        <v>1185</v>
      </c>
      <c r="I38" s="42">
        <v>80</v>
      </c>
      <c r="J38" s="42">
        <v>1539</v>
      </c>
      <c r="K38" s="42">
        <v>407</v>
      </c>
      <c r="L38" s="42">
        <f t="shared" si="1"/>
        <v>1946</v>
      </c>
      <c r="M38" s="42">
        <v>1441</v>
      </c>
      <c r="N38" s="42"/>
      <c r="O38" s="42"/>
      <c r="P38" s="42">
        <v>1441</v>
      </c>
      <c r="Q38" s="42">
        <v>4863</v>
      </c>
      <c r="R38" s="42">
        <v>5134.3998090999994</v>
      </c>
      <c r="S38" s="42">
        <f t="shared" si="2"/>
        <v>0</v>
      </c>
      <c r="T38" s="42">
        <f t="shared" si="3"/>
        <v>4.2653476188561203</v>
      </c>
      <c r="U38" s="42">
        <f t="shared" si="4"/>
        <v>18.444220068752262</v>
      </c>
      <c r="V38" s="42">
        <f t="shared" si="5"/>
        <v>6.0377066750931379</v>
      </c>
      <c r="W38" s="42">
        <f t="shared" si="6"/>
        <v>28.747274362701518</v>
      </c>
      <c r="X38" s="43">
        <f t="shared" si="7"/>
        <v>5.3365536418565149</v>
      </c>
      <c r="Y38" s="43">
        <f t="shared" si="8"/>
        <v>23.079620677372155</v>
      </c>
      <c r="Z38" s="43">
        <f t="shared" si="9"/>
        <v>1.5581178516369389</v>
      </c>
      <c r="AA38" s="43">
        <f t="shared" si="10"/>
        <v>29.974292170865613</v>
      </c>
      <c r="AB38" s="43">
        <f t="shared" si="11"/>
        <v>7.9269245702029272</v>
      </c>
      <c r="AC38" s="43">
        <f t="shared" si="12"/>
        <v>37.901216741068538</v>
      </c>
      <c r="AD38" s="43">
        <f t="shared" si="13"/>
        <v>28.065597802610359</v>
      </c>
      <c r="AE38" s="43">
        <f t="shared" si="14"/>
        <v>0</v>
      </c>
      <c r="AF38" s="43">
        <f t="shared" si="15"/>
        <v>0</v>
      </c>
      <c r="AG38" s="43">
        <f t="shared" si="16"/>
        <v>28.065597802610359</v>
      </c>
      <c r="AH38" s="43">
        <f t="shared" si="17"/>
        <v>94.714088906380425</v>
      </c>
      <c r="AI38" s="41"/>
    </row>
    <row r="39" spans="1:35">
      <c r="A39" s="35" t="s">
        <v>44</v>
      </c>
      <c r="B39" s="42">
        <v>21</v>
      </c>
      <c r="C39" s="42">
        <v>523</v>
      </c>
      <c r="D39" s="42"/>
      <c r="E39" s="42"/>
      <c r="F39" s="42">
        <v>523</v>
      </c>
      <c r="G39" s="42"/>
      <c r="H39" s="42"/>
      <c r="I39" s="42"/>
      <c r="J39" s="42"/>
      <c r="K39" s="42"/>
      <c r="L39" s="42">
        <f t="shared" si="1"/>
        <v>0</v>
      </c>
      <c r="M39" s="42">
        <v>1676</v>
      </c>
      <c r="N39" s="42"/>
      <c r="O39" s="42"/>
      <c r="P39" s="42">
        <v>1676</v>
      </c>
      <c r="Q39" s="42">
        <v>2220</v>
      </c>
      <c r="R39" s="42">
        <v>2528.7374560999997</v>
      </c>
      <c r="S39" s="42">
        <f t="shared" si="2"/>
        <v>0.83045394646812032</v>
      </c>
      <c r="T39" s="42">
        <f t="shared" si="3"/>
        <v>20.682257809658424</v>
      </c>
      <c r="U39" s="42">
        <f t="shared" si="4"/>
        <v>0</v>
      </c>
      <c r="V39" s="42">
        <f t="shared" si="5"/>
        <v>0</v>
      </c>
      <c r="W39" s="42">
        <f t="shared" si="6"/>
        <v>20.682257809658424</v>
      </c>
      <c r="X39" s="43">
        <f t="shared" si="7"/>
        <v>0</v>
      </c>
      <c r="Y39" s="43">
        <f t="shared" si="8"/>
        <v>0</v>
      </c>
      <c r="Z39" s="43">
        <f t="shared" si="9"/>
        <v>0</v>
      </c>
      <c r="AA39" s="43">
        <f t="shared" si="10"/>
        <v>0</v>
      </c>
      <c r="AB39" s="43">
        <f t="shared" si="11"/>
        <v>0</v>
      </c>
      <c r="AC39" s="43">
        <f t="shared" si="12"/>
        <v>0</v>
      </c>
      <c r="AD39" s="43">
        <f t="shared" si="13"/>
        <v>66.278134013360471</v>
      </c>
      <c r="AE39" s="43">
        <f t="shared" si="14"/>
        <v>0</v>
      </c>
      <c r="AF39" s="43">
        <f t="shared" si="15"/>
        <v>0</v>
      </c>
      <c r="AG39" s="43">
        <f t="shared" si="16"/>
        <v>66.278134013360471</v>
      </c>
      <c r="AH39" s="43">
        <f t="shared" si="17"/>
        <v>87.790845769487021</v>
      </c>
      <c r="AI39" s="41"/>
    </row>
    <row r="40" spans="1:35">
      <c r="A40" s="35" t="s">
        <v>45</v>
      </c>
      <c r="B40" s="42">
        <v>270</v>
      </c>
      <c r="C40" s="42"/>
      <c r="D40" s="42">
        <v>1562</v>
      </c>
      <c r="E40" s="42">
        <v>101</v>
      </c>
      <c r="F40" s="42">
        <v>1663</v>
      </c>
      <c r="G40" s="42"/>
      <c r="H40" s="42"/>
      <c r="I40" s="42"/>
      <c r="J40" s="42"/>
      <c r="K40" s="42">
        <v>298</v>
      </c>
      <c r="L40" s="42">
        <f t="shared" si="1"/>
        <v>298</v>
      </c>
      <c r="M40" s="42">
        <v>4570</v>
      </c>
      <c r="N40" s="42">
        <v>57</v>
      </c>
      <c r="O40" s="42"/>
      <c r="P40" s="42">
        <v>4627</v>
      </c>
      <c r="Q40" s="42">
        <v>6858</v>
      </c>
      <c r="R40" s="42">
        <v>7506.5327130000005</v>
      </c>
      <c r="S40" s="42">
        <f t="shared" si="2"/>
        <v>3.5968670266687477</v>
      </c>
      <c r="T40" s="42">
        <f t="shared" si="3"/>
        <v>0</v>
      </c>
      <c r="U40" s="42">
        <f t="shared" si="4"/>
        <v>20.808541835765126</v>
      </c>
      <c r="V40" s="42">
        <f t="shared" si="5"/>
        <v>1.3454947025686796</v>
      </c>
      <c r="W40" s="42">
        <f t="shared" si="6"/>
        <v>22.154036538333806</v>
      </c>
      <c r="X40" s="43">
        <f t="shared" si="7"/>
        <v>0</v>
      </c>
      <c r="Y40" s="43">
        <f t="shared" si="8"/>
        <v>0</v>
      </c>
      <c r="Z40" s="43">
        <f t="shared" si="9"/>
        <v>0</v>
      </c>
      <c r="AA40" s="43">
        <f t="shared" si="10"/>
        <v>0</v>
      </c>
      <c r="AB40" s="43">
        <f t="shared" si="11"/>
        <v>3.9698754590640255</v>
      </c>
      <c r="AC40" s="43">
        <f t="shared" si="12"/>
        <v>3.9698754590640255</v>
      </c>
      <c r="AD40" s="43">
        <f t="shared" si="13"/>
        <v>60.880304858800663</v>
      </c>
      <c r="AE40" s="43">
        <f t="shared" si="14"/>
        <v>0.75933859451895791</v>
      </c>
      <c r="AF40" s="43">
        <f t="shared" si="15"/>
        <v>0</v>
      </c>
      <c r="AG40" s="43">
        <f t="shared" si="16"/>
        <v>61.639643453319614</v>
      </c>
      <c r="AH40" s="43">
        <f t="shared" si="17"/>
        <v>91.360422477386194</v>
      </c>
      <c r="AI40" s="41"/>
    </row>
    <row r="41" spans="1:35">
      <c r="A41" s="35" t="s">
        <v>46</v>
      </c>
      <c r="B41" s="42">
        <v>9</v>
      </c>
      <c r="C41" s="42">
        <v>1018</v>
      </c>
      <c r="D41" s="42">
        <v>1404</v>
      </c>
      <c r="E41" s="42">
        <v>612</v>
      </c>
      <c r="F41" s="42">
        <v>3034</v>
      </c>
      <c r="G41" s="42"/>
      <c r="H41" s="42">
        <v>1026</v>
      </c>
      <c r="I41" s="42">
        <v>169</v>
      </c>
      <c r="J41" s="42">
        <v>1195</v>
      </c>
      <c r="K41" s="42"/>
      <c r="L41" s="42">
        <f t="shared" si="1"/>
        <v>1195</v>
      </c>
      <c r="M41" s="42">
        <v>1925</v>
      </c>
      <c r="N41" s="42"/>
      <c r="O41" s="42"/>
      <c r="P41" s="42">
        <v>1925</v>
      </c>
      <c r="Q41" s="42">
        <v>6163</v>
      </c>
      <c r="R41" s="42">
        <v>7153.312758</v>
      </c>
      <c r="S41" s="42">
        <f t="shared" si="2"/>
        <v>0.12581583253066536</v>
      </c>
      <c r="T41" s="42">
        <f t="shared" si="3"/>
        <v>14.23116861291304</v>
      </c>
      <c r="U41" s="42">
        <f t="shared" si="4"/>
        <v>19.627269874783799</v>
      </c>
      <c r="V41" s="42">
        <f t="shared" si="5"/>
        <v>8.5554766120852435</v>
      </c>
      <c r="W41" s="42">
        <f t="shared" si="6"/>
        <v>42.413915099782081</v>
      </c>
      <c r="X41" s="43">
        <f t="shared" si="7"/>
        <v>0</v>
      </c>
      <c r="Y41" s="43">
        <f t="shared" si="8"/>
        <v>14.343004908495852</v>
      </c>
      <c r="Z41" s="43">
        <f t="shared" si="9"/>
        <v>2.3625417441869385</v>
      </c>
      <c r="AA41" s="43">
        <f t="shared" si="10"/>
        <v>16.705546652682791</v>
      </c>
      <c r="AB41" s="43">
        <f t="shared" si="11"/>
        <v>0</v>
      </c>
      <c r="AC41" s="43">
        <f t="shared" si="12"/>
        <v>16.705546652682791</v>
      </c>
      <c r="AD41" s="43">
        <f t="shared" si="13"/>
        <v>26.910608624614536</v>
      </c>
      <c r="AE41" s="43">
        <f t="shared" si="14"/>
        <v>0</v>
      </c>
      <c r="AF41" s="43">
        <f t="shared" si="15"/>
        <v>0</v>
      </c>
      <c r="AG41" s="43">
        <f t="shared" si="16"/>
        <v>26.910608624614536</v>
      </c>
      <c r="AH41" s="43">
        <f t="shared" si="17"/>
        <v>86.155886209610074</v>
      </c>
      <c r="AI41" s="41"/>
    </row>
    <row r="42" spans="1:35">
      <c r="A42" s="35" t="s">
        <v>47</v>
      </c>
      <c r="B42" s="42"/>
      <c r="C42" s="42">
        <v>1063</v>
      </c>
      <c r="D42" s="42">
        <v>1182</v>
      </c>
      <c r="E42" s="42">
        <v>201</v>
      </c>
      <c r="F42" s="42">
        <v>2446</v>
      </c>
      <c r="G42" s="42"/>
      <c r="H42" s="42"/>
      <c r="I42" s="42"/>
      <c r="J42" s="42"/>
      <c r="K42" s="42">
        <v>523</v>
      </c>
      <c r="L42" s="42">
        <f t="shared" si="1"/>
        <v>523</v>
      </c>
      <c r="M42" s="42">
        <v>2597</v>
      </c>
      <c r="N42" s="42"/>
      <c r="O42" s="42"/>
      <c r="P42" s="42">
        <v>2597</v>
      </c>
      <c r="Q42" s="42">
        <v>5566</v>
      </c>
      <c r="R42" s="42">
        <v>5343.4118170000002</v>
      </c>
      <c r="S42" s="42">
        <f t="shared" si="2"/>
        <v>0</v>
      </c>
      <c r="T42" s="42">
        <f t="shared" si="3"/>
        <v>19.893656644956287</v>
      </c>
      <c r="U42" s="42">
        <f t="shared" si="4"/>
        <v>22.120698169650357</v>
      </c>
      <c r="V42" s="42">
        <f t="shared" si="5"/>
        <v>3.7616415669202388</v>
      </c>
      <c r="W42" s="42">
        <f t="shared" si="6"/>
        <v>45.775996381526888</v>
      </c>
      <c r="X42" s="43">
        <f t="shared" si="7"/>
        <v>0</v>
      </c>
      <c r="Y42" s="43">
        <f t="shared" si="8"/>
        <v>0</v>
      </c>
      <c r="Z42" s="43">
        <f t="shared" si="9"/>
        <v>0</v>
      </c>
      <c r="AA42" s="43">
        <f t="shared" si="10"/>
        <v>0</v>
      </c>
      <c r="AB42" s="43">
        <f t="shared" si="11"/>
        <v>9.787753927857139</v>
      </c>
      <c r="AC42" s="43">
        <f t="shared" si="12"/>
        <v>9.787753927857139</v>
      </c>
      <c r="AD42" s="43">
        <f t="shared" si="13"/>
        <v>48.601906215382385</v>
      </c>
      <c r="AE42" s="43">
        <f t="shared" si="14"/>
        <v>0</v>
      </c>
      <c r="AF42" s="43">
        <f t="shared" si="15"/>
        <v>0</v>
      </c>
      <c r="AG42" s="43">
        <f t="shared" si="16"/>
        <v>48.601906215382385</v>
      </c>
      <c r="AH42" s="43">
        <f t="shared" si="17"/>
        <v>104.16565652476642</v>
      </c>
      <c r="AI42" s="41"/>
    </row>
    <row r="43" spans="1:35">
      <c r="A43" s="35" t="s">
        <v>48</v>
      </c>
      <c r="B43" s="42">
        <v>29</v>
      </c>
      <c r="C43" s="42">
        <v>1238</v>
      </c>
      <c r="D43" s="42">
        <v>812</v>
      </c>
      <c r="E43" s="42">
        <v>279</v>
      </c>
      <c r="F43" s="42">
        <v>2329</v>
      </c>
      <c r="G43" s="42"/>
      <c r="H43" s="42">
        <v>904</v>
      </c>
      <c r="I43" s="42"/>
      <c r="J43" s="42">
        <v>904</v>
      </c>
      <c r="K43" s="42">
        <v>452</v>
      </c>
      <c r="L43" s="42">
        <f t="shared" si="1"/>
        <v>1356</v>
      </c>
      <c r="M43" s="42">
        <v>3829</v>
      </c>
      <c r="N43" s="42"/>
      <c r="O43" s="42"/>
      <c r="P43" s="42">
        <v>3829</v>
      </c>
      <c r="Q43" s="42">
        <v>7543</v>
      </c>
      <c r="R43" s="42">
        <v>8254.5391400000008</v>
      </c>
      <c r="S43" s="42">
        <f t="shared" si="2"/>
        <v>0.35132185465656413</v>
      </c>
      <c r="T43" s="42">
        <f t="shared" si="3"/>
        <v>14.997808829821599</v>
      </c>
      <c r="U43" s="42">
        <f t="shared" si="4"/>
        <v>9.8370119303837953</v>
      </c>
      <c r="V43" s="42">
        <f t="shared" si="5"/>
        <v>3.3799585327303925</v>
      </c>
      <c r="W43" s="42">
        <f t="shared" si="6"/>
        <v>28.214779292935788</v>
      </c>
      <c r="X43" s="43">
        <f t="shared" si="7"/>
        <v>0</v>
      </c>
      <c r="Y43" s="43">
        <f t="shared" si="8"/>
        <v>10.951550227914964</v>
      </c>
      <c r="Z43" s="43">
        <f t="shared" si="9"/>
        <v>0</v>
      </c>
      <c r="AA43" s="43">
        <f t="shared" si="10"/>
        <v>10.951550227914964</v>
      </c>
      <c r="AB43" s="43">
        <f t="shared" si="11"/>
        <v>5.4757751139574822</v>
      </c>
      <c r="AC43" s="43">
        <f t="shared" si="12"/>
        <v>16.427325341872447</v>
      </c>
      <c r="AD43" s="43">
        <f t="shared" si="13"/>
        <v>46.386599361378764</v>
      </c>
      <c r="AE43" s="43">
        <f t="shared" si="14"/>
        <v>0</v>
      </c>
      <c r="AF43" s="43">
        <f t="shared" si="15"/>
        <v>0</v>
      </c>
      <c r="AG43" s="43">
        <f t="shared" si="16"/>
        <v>46.386599361378764</v>
      </c>
      <c r="AH43" s="43">
        <f t="shared" si="17"/>
        <v>91.380025850843566</v>
      </c>
      <c r="AI43" s="41"/>
    </row>
    <row r="44" spans="1:35">
      <c r="A44" s="35" t="s">
        <v>49</v>
      </c>
      <c r="B44" s="42"/>
      <c r="C44" s="42">
        <v>252</v>
      </c>
      <c r="D44" s="42"/>
      <c r="E44" s="42"/>
      <c r="F44" s="42">
        <v>252</v>
      </c>
      <c r="G44" s="42"/>
      <c r="H44" s="42"/>
      <c r="I44" s="42"/>
      <c r="J44" s="42"/>
      <c r="K44" s="42"/>
      <c r="L44" s="42">
        <f t="shared" si="1"/>
        <v>0</v>
      </c>
      <c r="M44" s="42">
        <v>105</v>
      </c>
      <c r="N44" s="42"/>
      <c r="O44" s="42"/>
      <c r="P44" s="42">
        <v>105</v>
      </c>
      <c r="Q44" s="42">
        <v>357</v>
      </c>
      <c r="R44" s="42">
        <v>354.26283566000001</v>
      </c>
      <c r="S44" s="42">
        <f t="shared" si="2"/>
        <v>0</v>
      </c>
      <c r="T44" s="42">
        <f t="shared" si="3"/>
        <v>71.133625837584134</v>
      </c>
      <c r="U44" s="42">
        <f t="shared" si="4"/>
        <v>0</v>
      </c>
      <c r="V44" s="42">
        <f t="shared" si="5"/>
        <v>0</v>
      </c>
      <c r="W44" s="42">
        <f t="shared" si="6"/>
        <v>71.133625837584134</v>
      </c>
      <c r="X44" s="43">
        <f t="shared" si="7"/>
        <v>0</v>
      </c>
      <c r="Y44" s="43">
        <f t="shared" si="8"/>
        <v>0</v>
      </c>
      <c r="Z44" s="43">
        <f t="shared" si="9"/>
        <v>0</v>
      </c>
      <c r="AA44" s="43">
        <f t="shared" si="10"/>
        <v>0</v>
      </c>
      <c r="AB44" s="43">
        <f t="shared" si="11"/>
        <v>0</v>
      </c>
      <c r="AC44" s="43">
        <f t="shared" si="12"/>
        <v>0</v>
      </c>
      <c r="AD44" s="43">
        <f t="shared" si="13"/>
        <v>29.639010765660057</v>
      </c>
      <c r="AE44" s="43">
        <f t="shared" si="14"/>
        <v>0</v>
      </c>
      <c r="AF44" s="43">
        <f t="shared" si="15"/>
        <v>0</v>
      </c>
      <c r="AG44" s="43">
        <f t="shared" si="16"/>
        <v>29.639010765660057</v>
      </c>
      <c r="AH44" s="43">
        <f t="shared" si="17"/>
        <v>100.77263660324421</v>
      </c>
      <c r="AI44" s="41"/>
    </row>
    <row r="45" spans="1:35">
      <c r="A45" s="35" t="s">
        <v>50</v>
      </c>
      <c r="B45" s="42">
        <v>8</v>
      </c>
      <c r="C45" s="42">
        <v>783</v>
      </c>
      <c r="D45" s="42">
        <v>1041</v>
      </c>
      <c r="E45" s="42">
        <v>56</v>
      </c>
      <c r="F45" s="42">
        <v>1880</v>
      </c>
      <c r="G45" s="42"/>
      <c r="H45" s="42"/>
      <c r="I45" s="42"/>
      <c r="J45" s="42"/>
      <c r="K45" s="42"/>
      <c r="L45" s="42">
        <f t="shared" si="1"/>
        <v>0</v>
      </c>
      <c r="M45" s="42">
        <v>2647</v>
      </c>
      <c r="N45" s="42"/>
      <c r="O45" s="42"/>
      <c r="P45" s="42">
        <v>2647</v>
      </c>
      <c r="Q45" s="42">
        <v>4535</v>
      </c>
      <c r="R45" s="42">
        <v>4963.5262493</v>
      </c>
      <c r="S45" s="42">
        <f t="shared" si="2"/>
        <v>0.16117573672806162</v>
      </c>
      <c r="T45" s="42">
        <f t="shared" si="3"/>
        <v>15.775075232259031</v>
      </c>
      <c r="U45" s="42">
        <f t="shared" si="4"/>
        <v>20.97299274173902</v>
      </c>
      <c r="V45" s="42">
        <f t="shared" si="5"/>
        <v>1.1282301570964315</v>
      </c>
      <c r="W45" s="42">
        <f t="shared" si="6"/>
        <v>37.87629813109448</v>
      </c>
      <c r="X45" s="43">
        <f t="shared" si="7"/>
        <v>0</v>
      </c>
      <c r="Y45" s="43">
        <f t="shared" si="8"/>
        <v>0</v>
      </c>
      <c r="Z45" s="43">
        <f t="shared" si="9"/>
        <v>0</v>
      </c>
      <c r="AA45" s="43">
        <f t="shared" si="10"/>
        <v>0</v>
      </c>
      <c r="AB45" s="43">
        <f t="shared" si="11"/>
        <v>0</v>
      </c>
      <c r="AC45" s="43">
        <f t="shared" si="12"/>
        <v>0</v>
      </c>
      <c r="AD45" s="43">
        <f t="shared" si="13"/>
        <v>53.32902188989739</v>
      </c>
      <c r="AE45" s="43">
        <f t="shared" si="14"/>
        <v>0</v>
      </c>
      <c r="AF45" s="43">
        <f t="shared" si="15"/>
        <v>0</v>
      </c>
      <c r="AG45" s="43">
        <f t="shared" si="16"/>
        <v>53.32902188989739</v>
      </c>
      <c r="AH45" s="43">
        <f t="shared" si="17"/>
        <v>91.366495757719932</v>
      </c>
      <c r="AI45" s="41"/>
    </row>
    <row r="46" spans="1:35">
      <c r="A46" s="35" t="s">
        <v>51</v>
      </c>
      <c r="B46" s="42"/>
      <c r="C46" s="42">
        <v>260</v>
      </c>
      <c r="D46" s="42"/>
      <c r="E46" s="42"/>
      <c r="F46" s="42">
        <v>260</v>
      </c>
      <c r="G46" s="42"/>
      <c r="H46" s="42"/>
      <c r="I46" s="42"/>
      <c r="J46" s="42"/>
      <c r="K46" s="42"/>
      <c r="L46" s="42">
        <f t="shared" si="1"/>
        <v>0</v>
      </c>
      <c r="M46" s="42">
        <v>41</v>
      </c>
      <c r="N46" s="42"/>
      <c r="O46" s="42"/>
      <c r="P46" s="42">
        <v>41</v>
      </c>
      <c r="Q46" s="42">
        <v>301</v>
      </c>
      <c r="R46" s="42">
        <v>317.23660531000002</v>
      </c>
      <c r="S46" s="42">
        <f t="shared" si="2"/>
        <v>0</v>
      </c>
      <c r="T46" s="42">
        <f t="shared" si="3"/>
        <v>81.957755078715124</v>
      </c>
      <c r="U46" s="42">
        <f t="shared" si="4"/>
        <v>0</v>
      </c>
      <c r="V46" s="42">
        <f t="shared" si="5"/>
        <v>0</v>
      </c>
      <c r="W46" s="42">
        <f t="shared" si="6"/>
        <v>81.957755078715124</v>
      </c>
      <c r="X46" s="43">
        <f t="shared" si="7"/>
        <v>0</v>
      </c>
      <c r="Y46" s="43">
        <f t="shared" si="8"/>
        <v>0</v>
      </c>
      <c r="Z46" s="43">
        <f t="shared" si="9"/>
        <v>0</v>
      </c>
      <c r="AA46" s="43">
        <f t="shared" si="10"/>
        <v>0</v>
      </c>
      <c r="AB46" s="43">
        <f t="shared" si="11"/>
        <v>0</v>
      </c>
      <c r="AC46" s="43">
        <f t="shared" si="12"/>
        <v>0</v>
      </c>
      <c r="AD46" s="43">
        <f t="shared" si="13"/>
        <v>12.924107531643539</v>
      </c>
      <c r="AE46" s="43">
        <f t="shared" si="14"/>
        <v>0</v>
      </c>
      <c r="AF46" s="43">
        <f t="shared" si="15"/>
        <v>0</v>
      </c>
      <c r="AG46" s="43">
        <f t="shared" si="16"/>
        <v>12.924107531643539</v>
      </c>
      <c r="AH46" s="43">
        <f t="shared" si="17"/>
        <v>94.881862610358667</v>
      </c>
      <c r="AI46" s="41"/>
    </row>
    <row r="47" spans="1:35">
      <c r="A47" s="35" t="s">
        <v>52</v>
      </c>
      <c r="B47" s="42">
        <v>34</v>
      </c>
      <c r="C47" s="42">
        <v>1285</v>
      </c>
      <c r="D47" s="42">
        <v>2178</v>
      </c>
      <c r="E47" s="42">
        <v>565</v>
      </c>
      <c r="F47" s="42">
        <v>4028</v>
      </c>
      <c r="G47" s="42"/>
      <c r="H47" s="42"/>
      <c r="I47" s="42"/>
      <c r="J47" s="42"/>
      <c r="K47" s="42">
        <v>508</v>
      </c>
      <c r="L47" s="42">
        <f t="shared" si="1"/>
        <v>508</v>
      </c>
      <c r="M47" s="42">
        <v>6916</v>
      </c>
      <c r="N47" s="42">
        <v>144</v>
      </c>
      <c r="O47" s="42"/>
      <c r="P47" s="42">
        <v>7060</v>
      </c>
      <c r="Q47" s="42">
        <v>11630</v>
      </c>
      <c r="R47" s="42">
        <v>12103.863122999999</v>
      </c>
      <c r="S47" s="42">
        <f t="shared" si="2"/>
        <v>0.28090205296020354</v>
      </c>
      <c r="T47" s="42">
        <f t="shared" si="3"/>
        <v>10.616445236878281</v>
      </c>
      <c r="U47" s="42">
        <f t="shared" si="4"/>
        <v>17.994255039627156</v>
      </c>
      <c r="V47" s="42">
        <f t="shared" si="5"/>
        <v>4.667931174191617</v>
      </c>
      <c r="W47" s="42">
        <f t="shared" si="6"/>
        <v>33.278631450697048</v>
      </c>
      <c r="X47" s="43">
        <f t="shared" si="7"/>
        <v>0</v>
      </c>
      <c r="Y47" s="43">
        <f t="shared" si="8"/>
        <v>0</v>
      </c>
      <c r="Z47" s="43">
        <f t="shared" si="9"/>
        <v>0</v>
      </c>
      <c r="AA47" s="43">
        <f t="shared" si="10"/>
        <v>0</v>
      </c>
      <c r="AB47" s="43">
        <f t="shared" si="11"/>
        <v>4.1970071442289232</v>
      </c>
      <c r="AC47" s="43">
        <f t="shared" si="12"/>
        <v>4.1970071442289232</v>
      </c>
      <c r="AD47" s="43">
        <f t="shared" si="13"/>
        <v>57.138782302140221</v>
      </c>
      <c r="AE47" s="43">
        <f t="shared" si="14"/>
        <v>1.1897028125373326</v>
      </c>
      <c r="AF47" s="43">
        <f t="shared" si="15"/>
        <v>0</v>
      </c>
      <c r="AG47" s="43">
        <f t="shared" si="16"/>
        <v>58.328485114677555</v>
      </c>
      <c r="AH47" s="43">
        <f t="shared" si="17"/>
        <v>96.085025762563731</v>
      </c>
      <c r="AI47" s="41"/>
    </row>
    <row r="48" spans="1:35">
      <c r="A48" s="35" t="s">
        <v>53</v>
      </c>
      <c r="B48" s="42"/>
      <c r="C48" s="42"/>
      <c r="D48" s="42">
        <v>221</v>
      </c>
      <c r="E48" s="42"/>
      <c r="F48" s="42">
        <v>221</v>
      </c>
      <c r="G48" s="42"/>
      <c r="H48" s="42"/>
      <c r="I48" s="42"/>
      <c r="J48" s="42"/>
      <c r="K48" s="42"/>
      <c r="L48" s="42">
        <f t="shared" si="1"/>
        <v>0</v>
      </c>
      <c r="M48" s="42">
        <v>490</v>
      </c>
      <c r="N48" s="42"/>
      <c r="O48" s="42"/>
      <c r="P48" s="42">
        <v>490</v>
      </c>
      <c r="Q48" s="42">
        <v>711</v>
      </c>
      <c r="R48" s="42">
        <v>701.474245</v>
      </c>
      <c r="S48" s="42">
        <f t="shared" si="2"/>
        <v>0</v>
      </c>
      <c r="T48" s="42">
        <f t="shared" si="3"/>
        <v>0</v>
      </c>
      <c r="U48" s="42">
        <f t="shared" si="4"/>
        <v>31.505076854247161</v>
      </c>
      <c r="V48" s="42">
        <f t="shared" si="5"/>
        <v>0</v>
      </c>
      <c r="W48" s="42">
        <f t="shared" si="6"/>
        <v>31.505076854247161</v>
      </c>
      <c r="X48" s="43">
        <f t="shared" si="7"/>
        <v>0</v>
      </c>
      <c r="Y48" s="43">
        <f t="shared" si="8"/>
        <v>0</v>
      </c>
      <c r="Z48" s="43">
        <f t="shared" si="9"/>
        <v>0</v>
      </c>
      <c r="AA48" s="43">
        <f t="shared" si="10"/>
        <v>0</v>
      </c>
      <c r="AB48" s="43">
        <f t="shared" si="11"/>
        <v>0</v>
      </c>
      <c r="AC48" s="43">
        <f t="shared" si="12"/>
        <v>0</v>
      </c>
      <c r="AD48" s="43">
        <f t="shared" si="13"/>
        <v>69.852885332946187</v>
      </c>
      <c r="AE48" s="43">
        <f t="shared" si="14"/>
        <v>0</v>
      </c>
      <c r="AF48" s="43">
        <f t="shared" si="15"/>
        <v>0</v>
      </c>
      <c r="AG48" s="43">
        <f t="shared" si="16"/>
        <v>69.852885332946187</v>
      </c>
      <c r="AH48" s="43">
        <f t="shared" si="17"/>
        <v>101.35796218719335</v>
      </c>
      <c r="AI48" s="41"/>
    </row>
    <row r="49" spans="1:35">
      <c r="A49" s="35" t="s">
        <v>54</v>
      </c>
      <c r="B49" s="42">
        <v>5</v>
      </c>
      <c r="C49" s="42">
        <v>433</v>
      </c>
      <c r="D49" s="42">
        <v>344</v>
      </c>
      <c r="E49" s="42"/>
      <c r="F49" s="42">
        <v>777</v>
      </c>
      <c r="G49" s="42"/>
      <c r="H49" s="42"/>
      <c r="I49" s="42"/>
      <c r="J49" s="42"/>
      <c r="K49" s="42"/>
      <c r="L49" s="42">
        <f t="shared" si="1"/>
        <v>0</v>
      </c>
      <c r="M49" s="42">
        <v>920</v>
      </c>
      <c r="N49" s="42"/>
      <c r="O49" s="42"/>
      <c r="P49" s="42">
        <v>920</v>
      </c>
      <c r="Q49" s="42">
        <v>1702</v>
      </c>
      <c r="R49" s="42">
        <v>1843.4482781000002</v>
      </c>
      <c r="S49" s="42">
        <f t="shared" si="2"/>
        <v>0.27123082645711033</v>
      </c>
      <c r="T49" s="42">
        <f t="shared" si="3"/>
        <v>23.488589571185756</v>
      </c>
      <c r="U49" s="42">
        <f t="shared" si="4"/>
        <v>18.66068086024919</v>
      </c>
      <c r="V49" s="42">
        <f t="shared" si="5"/>
        <v>0</v>
      </c>
      <c r="W49" s="42">
        <f t="shared" si="6"/>
        <v>42.149270431434942</v>
      </c>
      <c r="X49" s="43">
        <f t="shared" si="7"/>
        <v>0</v>
      </c>
      <c r="Y49" s="43">
        <f t="shared" si="8"/>
        <v>0</v>
      </c>
      <c r="Z49" s="43">
        <f t="shared" si="9"/>
        <v>0</v>
      </c>
      <c r="AA49" s="43">
        <f t="shared" si="10"/>
        <v>0</v>
      </c>
      <c r="AB49" s="43">
        <f t="shared" si="11"/>
        <v>0</v>
      </c>
      <c r="AC49" s="43">
        <f t="shared" si="12"/>
        <v>0</v>
      </c>
      <c r="AD49" s="43">
        <f t="shared" si="13"/>
        <v>49.9064720681083</v>
      </c>
      <c r="AE49" s="43">
        <f t="shared" si="14"/>
        <v>0</v>
      </c>
      <c r="AF49" s="43">
        <f t="shared" si="15"/>
        <v>0</v>
      </c>
      <c r="AG49" s="43">
        <f t="shared" si="16"/>
        <v>49.9064720681083</v>
      </c>
      <c r="AH49" s="43">
        <f t="shared" si="17"/>
        <v>92.326973326000356</v>
      </c>
      <c r="AI49" s="41"/>
    </row>
    <row r="50" spans="1:35">
      <c r="A50" s="35" t="s">
        <v>55</v>
      </c>
      <c r="B50" s="42">
        <v>16</v>
      </c>
      <c r="C50" s="42"/>
      <c r="D50" s="42">
        <v>377</v>
      </c>
      <c r="E50" s="42"/>
      <c r="F50" s="42">
        <v>377</v>
      </c>
      <c r="G50" s="42"/>
      <c r="H50" s="42"/>
      <c r="I50" s="42"/>
      <c r="J50" s="42"/>
      <c r="K50" s="42">
        <v>558</v>
      </c>
      <c r="L50" s="42">
        <f t="shared" si="1"/>
        <v>558</v>
      </c>
      <c r="M50" s="42">
        <v>282</v>
      </c>
      <c r="N50" s="42"/>
      <c r="O50" s="42"/>
      <c r="P50" s="42">
        <v>282</v>
      </c>
      <c r="Q50" s="42">
        <v>1233</v>
      </c>
      <c r="R50" s="42">
        <v>1305.4039863</v>
      </c>
      <c r="S50" s="42">
        <f t="shared" si="2"/>
        <v>1.2256742102764637</v>
      </c>
      <c r="T50" s="42">
        <f t="shared" si="3"/>
        <v>0</v>
      </c>
      <c r="U50" s="42">
        <f t="shared" si="4"/>
        <v>28.879948579639169</v>
      </c>
      <c r="V50" s="42">
        <f t="shared" si="5"/>
        <v>0</v>
      </c>
      <c r="W50" s="42">
        <f t="shared" si="6"/>
        <v>28.879948579639169</v>
      </c>
      <c r="X50" s="43">
        <f t="shared" si="7"/>
        <v>0</v>
      </c>
      <c r="Y50" s="43">
        <f t="shared" si="8"/>
        <v>0</v>
      </c>
      <c r="Z50" s="43">
        <f t="shared" si="9"/>
        <v>0</v>
      </c>
      <c r="AA50" s="43">
        <f t="shared" si="10"/>
        <v>0</v>
      </c>
      <c r="AB50" s="43">
        <f t="shared" si="11"/>
        <v>42.745388083391667</v>
      </c>
      <c r="AC50" s="43">
        <f t="shared" si="12"/>
        <v>42.745388083391667</v>
      </c>
      <c r="AD50" s="43">
        <f t="shared" si="13"/>
        <v>21.602507956122672</v>
      </c>
      <c r="AE50" s="43">
        <f t="shared" si="14"/>
        <v>0</v>
      </c>
      <c r="AF50" s="43">
        <f t="shared" si="15"/>
        <v>0</v>
      </c>
      <c r="AG50" s="43">
        <f t="shared" si="16"/>
        <v>21.602507956122672</v>
      </c>
      <c r="AH50" s="43">
        <f t="shared" si="17"/>
        <v>94.453518829429967</v>
      </c>
      <c r="AI50" s="41"/>
    </row>
    <row r="51" spans="1:35">
      <c r="A51" s="35" t="s">
        <v>56</v>
      </c>
      <c r="B51" s="42">
        <v>9</v>
      </c>
      <c r="C51" s="42">
        <v>967</v>
      </c>
      <c r="D51" s="42">
        <v>1037</v>
      </c>
      <c r="E51" s="42">
        <v>383</v>
      </c>
      <c r="F51" s="42">
        <v>2387</v>
      </c>
      <c r="G51" s="42"/>
      <c r="H51" s="42"/>
      <c r="I51" s="42"/>
      <c r="J51" s="42"/>
      <c r="K51" s="42"/>
      <c r="L51" s="42">
        <f t="shared" si="1"/>
        <v>0</v>
      </c>
      <c r="M51" s="42">
        <v>396</v>
      </c>
      <c r="N51" s="42"/>
      <c r="O51" s="42"/>
      <c r="P51" s="42">
        <v>396</v>
      </c>
      <c r="Q51" s="42">
        <v>2792</v>
      </c>
      <c r="R51" s="42">
        <v>3383.9860194000003</v>
      </c>
      <c r="S51" s="42">
        <f t="shared" si="2"/>
        <v>0.26595854558511889</v>
      </c>
      <c r="T51" s="42">
        <f t="shared" si="3"/>
        <v>28.575768175645557</v>
      </c>
      <c r="U51" s="42">
        <f t="shared" si="4"/>
        <v>30.644334641307587</v>
      </c>
      <c r="V51" s="42">
        <f t="shared" si="5"/>
        <v>11.318013662122283</v>
      </c>
      <c r="W51" s="42">
        <f t="shared" si="6"/>
        <v>70.538116479075413</v>
      </c>
      <c r="X51" s="43">
        <f t="shared" si="7"/>
        <v>0</v>
      </c>
      <c r="Y51" s="43">
        <f t="shared" si="8"/>
        <v>0</v>
      </c>
      <c r="Z51" s="43">
        <f t="shared" si="9"/>
        <v>0</v>
      </c>
      <c r="AA51" s="43">
        <f t="shared" si="10"/>
        <v>0</v>
      </c>
      <c r="AB51" s="43">
        <f t="shared" si="11"/>
        <v>0</v>
      </c>
      <c r="AC51" s="43">
        <f t="shared" si="12"/>
        <v>0</v>
      </c>
      <c r="AD51" s="43">
        <f t="shared" si="13"/>
        <v>11.702176005745232</v>
      </c>
      <c r="AE51" s="43">
        <f t="shared" si="14"/>
        <v>0</v>
      </c>
      <c r="AF51" s="43">
        <f t="shared" si="15"/>
        <v>0</v>
      </c>
      <c r="AG51" s="43">
        <f t="shared" si="16"/>
        <v>11.702176005745232</v>
      </c>
      <c r="AH51" s="43">
        <f t="shared" si="17"/>
        <v>82.506251030405778</v>
      </c>
      <c r="AI51" s="41"/>
    </row>
    <row r="52" spans="1:35">
      <c r="A52" s="35" t="s">
        <v>57</v>
      </c>
      <c r="B52" s="42">
        <v>51</v>
      </c>
      <c r="C52" s="42">
        <v>1394</v>
      </c>
      <c r="D52" s="42">
        <v>1018</v>
      </c>
      <c r="E52" s="42">
        <v>147</v>
      </c>
      <c r="F52" s="42">
        <v>2559</v>
      </c>
      <c r="G52" s="42"/>
      <c r="H52" s="42">
        <v>1094</v>
      </c>
      <c r="I52" s="42"/>
      <c r="J52" s="42">
        <v>1094</v>
      </c>
      <c r="K52" s="42">
        <v>287</v>
      </c>
      <c r="L52" s="42">
        <f t="shared" si="1"/>
        <v>1381</v>
      </c>
      <c r="M52" s="42">
        <v>3231</v>
      </c>
      <c r="N52" s="42">
        <v>42</v>
      </c>
      <c r="O52" s="42"/>
      <c r="P52" s="42">
        <v>3273</v>
      </c>
      <c r="Q52" s="42">
        <v>7264</v>
      </c>
      <c r="R52" s="42">
        <v>8204.4897339999989</v>
      </c>
      <c r="S52" s="42">
        <f t="shared" si="2"/>
        <v>0.62161086982231584</v>
      </c>
      <c r="T52" s="42">
        <f t="shared" si="3"/>
        <v>16.990697108476631</v>
      </c>
      <c r="U52" s="42">
        <f t="shared" si="4"/>
        <v>12.40784049959054</v>
      </c>
      <c r="V52" s="42">
        <f t="shared" si="5"/>
        <v>1.7917019188996162</v>
      </c>
      <c r="W52" s="42">
        <f t="shared" si="6"/>
        <v>31.190239526966788</v>
      </c>
      <c r="X52" s="43">
        <f t="shared" si="7"/>
        <v>0</v>
      </c>
      <c r="Y52" s="43">
        <f t="shared" si="8"/>
        <v>13.334162580110071</v>
      </c>
      <c r="Z52" s="43">
        <f t="shared" si="9"/>
        <v>0</v>
      </c>
      <c r="AA52" s="43">
        <f t="shared" si="10"/>
        <v>13.334162580110071</v>
      </c>
      <c r="AB52" s="43">
        <f t="shared" si="11"/>
        <v>3.4980846988040124</v>
      </c>
      <c r="AC52" s="43">
        <f t="shared" si="12"/>
        <v>16.832247278914082</v>
      </c>
      <c r="AD52" s="43">
        <f t="shared" si="13"/>
        <v>39.38087687050789</v>
      </c>
      <c r="AE52" s="43">
        <f t="shared" si="14"/>
        <v>0.51191483397131898</v>
      </c>
      <c r="AF52" s="43">
        <f t="shared" si="15"/>
        <v>0</v>
      </c>
      <c r="AG52" s="43">
        <f t="shared" si="16"/>
        <v>39.892791704479208</v>
      </c>
      <c r="AH52" s="43">
        <f t="shared" si="17"/>
        <v>88.536889380182387</v>
      </c>
      <c r="AI52" s="41"/>
    </row>
    <row r="53" spans="1:35">
      <c r="A53" s="35" t="s">
        <v>58</v>
      </c>
      <c r="B53" s="42">
        <v>36</v>
      </c>
      <c r="C53" s="42">
        <v>331</v>
      </c>
      <c r="D53" s="42"/>
      <c r="E53" s="42"/>
      <c r="F53" s="42">
        <v>331</v>
      </c>
      <c r="G53" s="42"/>
      <c r="H53" s="42"/>
      <c r="I53" s="42"/>
      <c r="J53" s="42"/>
      <c r="K53" s="42">
        <v>308</v>
      </c>
      <c r="L53" s="42">
        <f t="shared" si="1"/>
        <v>308</v>
      </c>
      <c r="M53" s="42">
        <v>582</v>
      </c>
      <c r="N53" s="42"/>
      <c r="O53" s="42"/>
      <c r="P53" s="42">
        <v>582</v>
      </c>
      <c r="Q53" s="42">
        <v>1257</v>
      </c>
      <c r="R53" s="42">
        <v>1352.5042907</v>
      </c>
      <c r="S53" s="42">
        <f t="shared" si="2"/>
        <v>2.6617290789789583</v>
      </c>
      <c r="T53" s="42">
        <f t="shared" si="3"/>
        <v>24.473120142834308</v>
      </c>
      <c r="U53" s="42">
        <f t="shared" si="4"/>
        <v>0</v>
      </c>
      <c r="V53" s="42">
        <f t="shared" si="5"/>
        <v>0</v>
      </c>
      <c r="W53" s="42">
        <f t="shared" si="6"/>
        <v>24.473120142834308</v>
      </c>
      <c r="X53" s="43">
        <f t="shared" si="7"/>
        <v>0</v>
      </c>
      <c r="Y53" s="43">
        <f t="shared" si="8"/>
        <v>0</v>
      </c>
      <c r="Z53" s="43">
        <f t="shared" si="9"/>
        <v>0</v>
      </c>
      <c r="AA53" s="43">
        <f t="shared" si="10"/>
        <v>0</v>
      </c>
      <c r="AB53" s="43">
        <f t="shared" si="11"/>
        <v>22.772571009042196</v>
      </c>
      <c r="AC53" s="43">
        <f t="shared" si="12"/>
        <v>22.772571009042196</v>
      </c>
      <c r="AD53" s="43">
        <f t="shared" si="13"/>
        <v>43.031286776826491</v>
      </c>
      <c r="AE53" s="43">
        <f t="shared" si="14"/>
        <v>0</v>
      </c>
      <c r="AF53" s="43">
        <f t="shared" si="15"/>
        <v>0</v>
      </c>
      <c r="AG53" s="43">
        <f t="shared" si="16"/>
        <v>43.031286776826491</v>
      </c>
      <c r="AH53" s="43">
        <f t="shared" si="17"/>
        <v>92.938707007681955</v>
      </c>
      <c r="AI53" s="41"/>
    </row>
    <row r="54" spans="1:35">
      <c r="A54" s="35" t="s">
        <v>59</v>
      </c>
      <c r="B54" s="42"/>
      <c r="C54" s="42">
        <v>152</v>
      </c>
      <c r="D54" s="42">
        <v>1661</v>
      </c>
      <c r="E54" s="42">
        <v>84</v>
      </c>
      <c r="F54" s="42">
        <v>1897</v>
      </c>
      <c r="G54" s="42"/>
      <c r="H54" s="42">
        <v>381</v>
      </c>
      <c r="I54" s="42"/>
      <c r="J54" s="42">
        <v>381</v>
      </c>
      <c r="K54" s="42"/>
      <c r="L54" s="42">
        <f t="shared" si="1"/>
        <v>381</v>
      </c>
      <c r="M54" s="42">
        <v>1413</v>
      </c>
      <c r="N54" s="42"/>
      <c r="O54" s="42"/>
      <c r="P54" s="42">
        <v>1413</v>
      </c>
      <c r="Q54" s="42">
        <v>3691</v>
      </c>
      <c r="R54" s="42">
        <v>3468.0869247000001</v>
      </c>
      <c r="S54" s="42">
        <f t="shared" si="2"/>
        <v>0</v>
      </c>
      <c r="T54" s="42">
        <f t="shared" si="3"/>
        <v>4.3828197879771551</v>
      </c>
      <c r="U54" s="42">
        <f t="shared" si="4"/>
        <v>47.893839919934578</v>
      </c>
      <c r="V54" s="42">
        <f t="shared" si="5"/>
        <v>2.4220846196715859</v>
      </c>
      <c r="W54" s="42">
        <f t="shared" si="6"/>
        <v>54.698744327583313</v>
      </c>
      <c r="X54" s="43">
        <f t="shared" si="7"/>
        <v>0</v>
      </c>
      <c r="Y54" s="43">
        <f t="shared" si="8"/>
        <v>10.985883810653267</v>
      </c>
      <c r="Z54" s="43">
        <f t="shared" si="9"/>
        <v>0</v>
      </c>
      <c r="AA54" s="43">
        <f t="shared" si="10"/>
        <v>10.985883810653267</v>
      </c>
      <c r="AB54" s="43">
        <f t="shared" si="11"/>
        <v>0</v>
      </c>
      <c r="AC54" s="43">
        <f t="shared" si="12"/>
        <v>10.985883810653267</v>
      </c>
      <c r="AD54" s="43">
        <f t="shared" si="13"/>
        <v>40.742923423761326</v>
      </c>
      <c r="AE54" s="43">
        <f t="shared" si="14"/>
        <v>0</v>
      </c>
      <c r="AF54" s="43">
        <f t="shared" si="15"/>
        <v>0</v>
      </c>
      <c r="AG54" s="43">
        <f t="shared" si="16"/>
        <v>40.742923423761326</v>
      </c>
      <c r="AH54" s="43">
        <f t="shared" si="17"/>
        <v>106.4275515619979</v>
      </c>
      <c r="AI54" s="41"/>
    </row>
    <row r="55" spans="1:35">
      <c r="A55" s="35" t="s">
        <v>60</v>
      </c>
      <c r="B55" s="42">
        <v>45</v>
      </c>
      <c r="C55" s="42">
        <v>174</v>
      </c>
      <c r="D55" s="42"/>
      <c r="E55" s="42"/>
      <c r="F55" s="42">
        <v>174</v>
      </c>
      <c r="G55" s="42"/>
      <c r="H55" s="42"/>
      <c r="I55" s="42"/>
      <c r="J55" s="42"/>
      <c r="K55" s="42"/>
      <c r="L55" s="42">
        <f t="shared" si="1"/>
        <v>0</v>
      </c>
      <c r="M55" s="42">
        <v>490</v>
      </c>
      <c r="N55" s="42"/>
      <c r="O55" s="42"/>
      <c r="P55" s="42">
        <v>490</v>
      </c>
      <c r="Q55" s="42">
        <v>709</v>
      </c>
      <c r="R55" s="42">
        <v>812.98185770000009</v>
      </c>
      <c r="S55" s="42">
        <f t="shared" si="2"/>
        <v>5.5351788694656863</v>
      </c>
      <c r="T55" s="42">
        <f t="shared" si="3"/>
        <v>21.402691628600653</v>
      </c>
      <c r="U55" s="42">
        <f t="shared" si="4"/>
        <v>0</v>
      </c>
      <c r="V55" s="42">
        <f t="shared" si="5"/>
        <v>0</v>
      </c>
      <c r="W55" s="42">
        <f t="shared" si="6"/>
        <v>21.402691628600653</v>
      </c>
      <c r="X55" s="43">
        <f t="shared" si="7"/>
        <v>0</v>
      </c>
      <c r="Y55" s="43">
        <f t="shared" si="8"/>
        <v>0</v>
      </c>
      <c r="Z55" s="43">
        <f t="shared" si="9"/>
        <v>0</v>
      </c>
      <c r="AA55" s="43">
        <f t="shared" si="10"/>
        <v>0</v>
      </c>
      <c r="AB55" s="43">
        <f t="shared" si="11"/>
        <v>0</v>
      </c>
      <c r="AC55" s="43">
        <f t="shared" si="12"/>
        <v>0</v>
      </c>
      <c r="AD55" s="43">
        <f t="shared" si="13"/>
        <v>60.271947689737473</v>
      </c>
      <c r="AE55" s="43">
        <f t="shared" si="14"/>
        <v>0</v>
      </c>
      <c r="AF55" s="43">
        <f t="shared" si="15"/>
        <v>0</v>
      </c>
      <c r="AG55" s="43">
        <f t="shared" si="16"/>
        <v>60.271947689737473</v>
      </c>
      <c r="AH55" s="43">
        <f t="shared" si="17"/>
        <v>87.209818187803805</v>
      </c>
      <c r="AI55" s="41"/>
    </row>
    <row r="56" spans="1:35">
      <c r="A56" s="35" t="s">
        <v>61</v>
      </c>
      <c r="B56" s="42">
        <v>21</v>
      </c>
      <c r="C56" s="42"/>
      <c r="D56" s="42">
        <v>1435</v>
      </c>
      <c r="E56" s="42">
        <v>120</v>
      </c>
      <c r="F56" s="42">
        <v>1555</v>
      </c>
      <c r="G56" s="42"/>
      <c r="H56" s="42"/>
      <c r="I56" s="42"/>
      <c r="J56" s="42"/>
      <c r="K56" s="42">
        <v>414</v>
      </c>
      <c r="L56" s="42">
        <f t="shared" si="1"/>
        <v>414</v>
      </c>
      <c r="M56" s="42">
        <v>1536</v>
      </c>
      <c r="N56" s="42"/>
      <c r="O56" s="42"/>
      <c r="P56" s="42">
        <v>1536</v>
      </c>
      <c r="Q56" s="42">
        <v>3526</v>
      </c>
      <c r="R56" s="42">
        <v>4062.3252398000004</v>
      </c>
      <c r="S56" s="42">
        <f t="shared" si="2"/>
        <v>0.51694531482254946</v>
      </c>
      <c r="T56" s="42">
        <f t="shared" si="3"/>
        <v>0</v>
      </c>
      <c r="U56" s="42">
        <f t="shared" si="4"/>
        <v>35.324596512874216</v>
      </c>
      <c r="V56" s="42">
        <f t="shared" si="5"/>
        <v>2.9539732275574258</v>
      </c>
      <c r="W56" s="42">
        <f t="shared" si="6"/>
        <v>38.278569740431642</v>
      </c>
      <c r="X56" s="43">
        <f t="shared" si="7"/>
        <v>0</v>
      </c>
      <c r="Y56" s="43">
        <f t="shared" si="8"/>
        <v>0</v>
      </c>
      <c r="Z56" s="43">
        <f t="shared" si="9"/>
        <v>0</v>
      </c>
      <c r="AA56" s="43">
        <f t="shared" si="10"/>
        <v>0</v>
      </c>
      <c r="AB56" s="43">
        <f t="shared" si="11"/>
        <v>10.191207635073118</v>
      </c>
      <c r="AC56" s="43">
        <f t="shared" si="12"/>
        <v>10.191207635073118</v>
      </c>
      <c r="AD56" s="43">
        <f t="shared" si="13"/>
        <v>37.810857312735045</v>
      </c>
      <c r="AE56" s="43">
        <f t="shared" si="14"/>
        <v>0</v>
      </c>
      <c r="AF56" s="43">
        <f t="shared" si="15"/>
        <v>0</v>
      </c>
      <c r="AG56" s="43">
        <f t="shared" si="16"/>
        <v>37.810857312735045</v>
      </c>
      <c r="AH56" s="43">
        <f t="shared" si="17"/>
        <v>86.797580003062365</v>
      </c>
      <c r="AI56" s="41"/>
    </row>
    <row r="57" spans="1:35" ht="16.5" thickBot="1">
      <c r="A57" s="24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>
        <v>338034.19259249</v>
      </c>
    </row>
    <row r="58" spans="1:35" ht="16.5" thickBot="1">
      <c r="A58" s="72" t="s">
        <v>62</v>
      </c>
      <c r="B58" s="73" t="s">
        <v>63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 t="s">
        <v>72</v>
      </c>
      <c r="S58" s="73" t="s">
        <v>73</v>
      </c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39"/>
    </row>
    <row r="59" spans="1:35" ht="26.25" thickBot="1">
      <c r="A59" s="72"/>
      <c r="B59" s="74" t="s">
        <v>2</v>
      </c>
      <c r="C59" s="73" t="s">
        <v>3</v>
      </c>
      <c r="D59" s="73"/>
      <c r="E59" s="73"/>
      <c r="F59" s="73"/>
      <c r="G59" s="73" t="s">
        <v>4</v>
      </c>
      <c r="H59" s="73"/>
      <c r="I59" s="73"/>
      <c r="J59" s="73"/>
      <c r="K59" s="74" t="s">
        <v>5</v>
      </c>
      <c r="L59" s="73" t="s">
        <v>6</v>
      </c>
      <c r="M59" s="73" t="s">
        <v>7</v>
      </c>
      <c r="N59" s="73"/>
      <c r="O59" s="73"/>
      <c r="P59" s="73"/>
      <c r="Q59" s="73" t="s">
        <v>8</v>
      </c>
      <c r="R59" s="73"/>
      <c r="S59" s="74" t="s">
        <v>2</v>
      </c>
      <c r="T59" s="73" t="s">
        <v>3</v>
      </c>
      <c r="U59" s="73"/>
      <c r="V59" s="73"/>
      <c r="W59" s="73"/>
      <c r="X59" s="73" t="s">
        <v>4</v>
      </c>
      <c r="Y59" s="73"/>
      <c r="Z59" s="73"/>
      <c r="AA59" s="73"/>
      <c r="AB59" s="74" t="s">
        <v>5</v>
      </c>
      <c r="AC59" s="73" t="s">
        <v>6</v>
      </c>
      <c r="AD59" s="73" t="s">
        <v>7</v>
      </c>
      <c r="AE59" s="73"/>
      <c r="AF59" s="73"/>
      <c r="AG59" s="73"/>
      <c r="AH59" s="73" t="s">
        <v>8</v>
      </c>
      <c r="AI59" s="40"/>
    </row>
    <row r="60" spans="1:35" ht="26.25" thickBot="1">
      <c r="A60" s="72"/>
      <c r="B60" s="74" t="s">
        <v>9</v>
      </c>
      <c r="C60" s="74" t="s">
        <v>10</v>
      </c>
      <c r="D60" s="74" t="s">
        <v>11</v>
      </c>
      <c r="E60" s="74" t="s">
        <v>12</v>
      </c>
      <c r="F60" s="74" t="s">
        <v>13</v>
      </c>
      <c r="G60" s="74" t="s">
        <v>10</v>
      </c>
      <c r="H60" s="74" t="s">
        <v>11</v>
      </c>
      <c r="I60" s="74" t="s">
        <v>12</v>
      </c>
      <c r="J60" s="74" t="s">
        <v>13</v>
      </c>
      <c r="K60" s="74" t="s">
        <v>11</v>
      </c>
      <c r="L60" s="73"/>
      <c r="M60" s="74" t="s">
        <v>10</v>
      </c>
      <c r="N60" s="74" t="s">
        <v>11</v>
      </c>
      <c r="O60" s="74" t="s">
        <v>12</v>
      </c>
      <c r="P60" s="74" t="s">
        <v>13</v>
      </c>
      <c r="Q60" s="73"/>
      <c r="R60" s="73"/>
      <c r="S60" s="74" t="s">
        <v>9</v>
      </c>
      <c r="T60" s="74" t="s">
        <v>10</v>
      </c>
      <c r="U60" s="74" t="s">
        <v>11</v>
      </c>
      <c r="V60" s="74" t="s">
        <v>12</v>
      </c>
      <c r="W60" s="74" t="s">
        <v>13</v>
      </c>
      <c r="X60" s="74" t="s">
        <v>10</v>
      </c>
      <c r="Y60" s="74" t="s">
        <v>11</v>
      </c>
      <c r="Z60" s="74" t="s">
        <v>12</v>
      </c>
      <c r="AA60" s="74" t="s">
        <v>13</v>
      </c>
      <c r="AB60" s="74" t="s">
        <v>11</v>
      </c>
      <c r="AC60" s="73"/>
      <c r="AD60" s="74" t="s">
        <v>10</v>
      </c>
      <c r="AE60" s="74" t="s">
        <v>11</v>
      </c>
      <c r="AF60" s="74" t="s">
        <v>12</v>
      </c>
      <c r="AG60" s="74" t="s">
        <v>13</v>
      </c>
      <c r="AH60" s="73"/>
      <c r="AI60" s="40"/>
    </row>
    <row r="61" spans="1:35">
      <c r="A61" s="32" t="s">
        <v>15</v>
      </c>
      <c r="B61" s="33">
        <f t="shared" ref="B61:R61" si="18">B62+B63+B64+B65+B66+B67+B68+B69</f>
        <v>1368</v>
      </c>
      <c r="C61" s="33">
        <f t="shared" si="18"/>
        <v>24778</v>
      </c>
      <c r="D61" s="33">
        <f t="shared" si="18"/>
        <v>86747</v>
      </c>
      <c r="E61" s="33">
        <f t="shared" si="18"/>
        <v>32211</v>
      </c>
      <c r="F61" s="33">
        <f t="shared" si="18"/>
        <v>143736</v>
      </c>
      <c r="G61" s="33">
        <f t="shared" si="18"/>
        <v>1402</v>
      </c>
      <c r="H61" s="33">
        <f t="shared" si="18"/>
        <v>38573</v>
      </c>
      <c r="I61" s="33">
        <f t="shared" si="18"/>
        <v>2539</v>
      </c>
      <c r="J61" s="33">
        <f t="shared" si="18"/>
        <v>42514</v>
      </c>
      <c r="K61" s="33">
        <f t="shared" si="18"/>
        <v>13001</v>
      </c>
      <c r="L61" s="33">
        <f t="shared" si="18"/>
        <v>55515</v>
      </c>
      <c r="M61" s="33">
        <f t="shared" si="18"/>
        <v>118872</v>
      </c>
      <c r="N61" s="33">
        <f t="shared" si="18"/>
        <v>3091</v>
      </c>
      <c r="O61" s="33">
        <f t="shared" si="18"/>
        <v>502</v>
      </c>
      <c r="P61" s="33">
        <f t="shared" si="18"/>
        <v>122465</v>
      </c>
      <c r="Q61" s="33">
        <f t="shared" si="18"/>
        <v>323084</v>
      </c>
      <c r="R61" s="33">
        <f t="shared" si="18"/>
        <v>338034.19259248994</v>
      </c>
      <c r="S61" s="34">
        <f t="shared" ref="S61:AH69" si="19">(B61/$R61)*100</f>
        <v>0.40469278847455648</v>
      </c>
      <c r="T61" s="34">
        <f t="shared" si="19"/>
        <v>7.3300277140515773</v>
      </c>
      <c r="U61" s="34">
        <f t="shared" si="19"/>
        <v>25.662196872662534</v>
      </c>
      <c r="V61" s="34">
        <f t="shared" si="19"/>
        <v>9.5289176970423526</v>
      </c>
      <c r="W61" s="34">
        <f t="shared" si="19"/>
        <v>42.521142283756461</v>
      </c>
      <c r="X61" s="34">
        <f t="shared" si="19"/>
        <v>0.4147509425740703</v>
      </c>
      <c r="Y61" s="34">
        <f t="shared" si="19"/>
        <v>11.41097582589844</v>
      </c>
      <c r="Z61" s="34">
        <f t="shared" si="19"/>
        <v>0.75110744878428271</v>
      </c>
      <c r="AA61" s="34">
        <f t="shared" si="19"/>
        <v>12.57683421725679</v>
      </c>
      <c r="AB61" s="34">
        <f t="shared" si="19"/>
        <v>3.8460606308170378</v>
      </c>
      <c r="AC61" s="34">
        <f t="shared" si="19"/>
        <v>16.422894848073831</v>
      </c>
      <c r="AD61" s="34">
        <f t="shared" si="19"/>
        <v>35.16567335639435</v>
      </c>
      <c r="AE61" s="34">
        <f t="shared" si="19"/>
        <v>0.91440453887050732</v>
      </c>
      <c r="AF61" s="34">
        <f t="shared" si="19"/>
        <v>0.14850568699870417</v>
      </c>
      <c r="AG61" s="34">
        <f t="shared" si="19"/>
        <v>36.22858358226356</v>
      </c>
      <c r="AH61" s="34">
        <f t="shared" si="19"/>
        <v>95.577313502568416</v>
      </c>
      <c r="AI61" s="41"/>
    </row>
    <row r="62" spans="1:35">
      <c r="A62" s="35" t="s">
        <v>64</v>
      </c>
      <c r="B62" s="36">
        <f t="shared" ref="B62:R62" si="20">B13+B24+B32+B39+B40</f>
        <v>617</v>
      </c>
      <c r="C62" s="36">
        <f t="shared" si="20"/>
        <v>1204</v>
      </c>
      <c r="D62" s="36">
        <f t="shared" si="20"/>
        <v>5049</v>
      </c>
      <c r="E62" s="36">
        <f t="shared" si="20"/>
        <v>1337</v>
      </c>
      <c r="F62" s="36">
        <f t="shared" si="20"/>
        <v>7590</v>
      </c>
      <c r="G62" s="36">
        <f t="shared" si="20"/>
        <v>0</v>
      </c>
      <c r="H62" s="36">
        <f t="shared" si="20"/>
        <v>2233</v>
      </c>
      <c r="I62" s="36">
        <f t="shared" si="20"/>
        <v>0</v>
      </c>
      <c r="J62" s="36">
        <f t="shared" si="20"/>
        <v>2233</v>
      </c>
      <c r="K62" s="36">
        <f t="shared" si="20"/>
        <v>2696</v>
      </c>
      <c r="L62" s="36">
        <f t="shared" si="20"/>
        <v>4929</v>
      </c>
      <c r="M62" s="36">
        <f t="shared" si="20"/>
        <v>16131</v>
      </c>
      <c r="N62" s="36">
        <f t="shared" si="20"/>
        <v>354</v>
      </c>
      <c r="O62" s="36">
        <f t="shared" si="20"/>
        <v>0</v>
      </c>
      <c r="P62" s="36">
        <f t="shared" si="20"/>
        <v>16485</v>
      </c>
      <c r="Q62" s="36">
        <f t="shared" si="20"/>
        <v>29621</v>
      </c>
      <c r="R62" s="36">
        <f t="shared" si="20"/>
        <v>32355.224654500002</v>
      </c>
      <c r="S62" s="37">
        <f t="shared" si="19"/>
        <v>1.9069563156755489</v>
      </c>
      <c r="T62" s="37">
        <f t="shared" si="19"/>
        <v>3.7211919028741667</v>
      </c>
      <c r="U62" s="37">
        <f t="shared" si="19"/>
        <v>15.604898602667497</v>
      </c>
      <c r="V62" s="37">
        <f t="shared" si="19"/>
        <v>4.1322537991218944</v>
      </c>
      <c r="W62" s="37">
        <f t="shared" si="19"/>
        <v>23.458344304663555</v>
      </c>
      <c r="X62" s="37">
        <f t="shared" si="19"/>
        <v>0</v>
      </c>
      <c r="Y62" s="37">
        <f t="shared" si="19"/>
        <v>6.9015128896329019</v>
      </c>
      <c r="Z62" s="37">
        <f t="shared" si="19"/>
        <v>0</v>
      </c>
      <c r="AA62" s="37">
        <f t="shared" si="19"/>
        <v>6.9015128896329019</v>
      </c>
      <c r="AB62" s="37">
        <f t="shared" si="19"/>
        <v>8.3325027991268694</v>
      </c>
      <c r="AC62" s="37">
        <f t="shared" si="19"/>
        <v>15.234015688759772</v>
      </c>
      <c r="AD62" s="37">
        <f t="shared" si="19"/>
        <v>49.855935702045826</v>
      </c>
      <c r="AE62" s="37">
        <f t="shared" si="19"/>
        <v>1.0941045960277864</v>
      </c>
      <c r="AF62" s="37">
        <f t="shared" si="19"/>
        <v>0</v>
      </c>
      <c r="AG62" s="37">
        <f t="shared" si="19"/>
        <v>50.950040298073617</v>
      </c>
      <c r="AH62" s="37">
        <f t="shared" si="19"/>
        <v>91.549356607172498</v>
      </c>
      <c r="AI62" s="41"/>
    </row>
    <row r="63" spans="1:35">
      <c r="A63" s="35" t="s">
        <v>65</v>
      </c>
      <c r="B63" s="36">
        <f t="shared" ref="B63:R63" si="21">B16+B23+B42+B43+B44+B50+B53+B55</f>
        <v>126</v>
      </c>
      <c r="C63" s="36">
        <f t="shared" si="21"/>
        <v>3666</v>
      </c>
      <c r="D63" s="36">
        <f t="shared" si="21"/>
        <v>2371</v>
      </c>
      <c r="E63" s="36">
        <f t="shared" si="21"/>
        <v>480</v>
      </c>
      <c r="F63" s="36">
        <f t="shared" si="21"/>
        <v>6517</v>
      </c>
      <c r="G63" s="36">
        <f t="shared" si="21"/>
        <v>0</v>
      </c>
      <c r="H63" s="36">
        <f t="shared" si="21"/>
        <v>904</v>
      </c>
      <c r="I63" s="36">
        <f t="shared" si="21"/>
        <v>0</v>
      </c>
      <c r="J63" s="36">
        <f t="shared" si="21"/>
        <v>904</v>
      </c>
      <c r="K63" s="36">
        <f t="shared" si="21"/>
        <v>1841</v>
      </c>
      <c r="L63" s="36">
        <f t="shared" si="21"/>
        <v>2745</v>
      </c>
      <c r="M63" s="36">
        <f t="shared" si="21"/>
        <v>9415</v>
      </c>
      <c r="N63" s="36">
        <f t="shared" si="21"/>
        <v>0</v>
      </c>
      <c r="O63" s="36">
        <f t="shared" si="21"/>
        <v>0</v>
      </c>
      <c r="P63" s="36">
        <f t="shared" si="21"/>
        <v>9415</v>
      </c>
      <c r="Q63" s="36">
        <f t="shared" si="21"/>
        <v>18803</v>
      </c>
      <c r="R63" s="36">
        <f t="shared" si="21"/>
        <v>19399.04861265</v>
      </c>
      <c r="S63" s="37">
        <f t="shared" si="19"/>
        <v>0.6495163887461789</v>
      </c>
      <c r="T63" s="37">
        <f t="shared" si="19"/>
        <v>18.897833977329302</v>
      </c>
      <c r="U63" s="37">
        <f t="shared" si="19"/>
        <v>12.222248870771351</v>
      </c>
      <c r="V63" s="37">
        <f t="shared" si="19"/>
        <v>2.4743481476044908</v>
      </c>
      <c r="W63" s="37">
        <f t="shared" si="19"/>
        <v>33.594430995705146</v>
      </c>
      <c r="X63" s="37">
        <f t="shared" si="19"/>
        <v>0</v>
      </c>
      <c r="Y63" s="37">
        <f t="shared" si="19"/>
        <v>4.6600223446551254</v>
      </c>
      <c r="Z63" s="37">
        <f t="shared" si="19"/>
        <v>0</v>
      </c>
      <c r="AA63" s="37">
        <f t="shared" si="19"/>
        <v>4.6600223446551254</v>
      </c>
      <c r="AB63" s="37">
        <f t="shared" si="19"/>
        <v>9.4901561244580588</v>
      </c>
      <c r="AC63" s="37">
        <f t="shared" si="19"/>
        <v>14.150178469113184</v>
      </c>
      <c r="AD63" s="37">
        <f t="shared" si="19"/>
        <v>48.53330793686726</v>
      </c>
      <c r="AE63" s="37">
        <f t="shared" si="19"/>
        <v>0</v>
      </c>
      <c r="AF63" s="37">
        <f t="shared" si="19"/>
        <v>0</v>
      </c>
      <c r="AG63" s="37">
        <f t="shared" si="19"/>
        <v>48.53330793686726</v>
      </c>
      <c r="AH63" s="37">
        <f t="shared" si="19"/>
        <v>96.927433790431763</v>
      </c>
      <c r="AI63" s="41"/>
    </row>
    <row r="64" spans="1:35">
      <c r="A64" s="35" t="s">
        <v>66</v>
      </c>
      <c r="B64" s="36">
        <f t="shared" ref="B64:R64" si="22">B30</f>
        <v>44</v>
      </c>
      <c r="C64" s="36">
        <f t="shared" si="22"/>
        <v>1782</v>
      </c>
      <c r="D64" s="36">
        <f t="shared" si="22"/>
        <v>31733</v>
      </c>
      <c r="E64" s="36">
        <f t="shared" si="22"/>
        <v>15499</v>
      </c>
      <c r="F64" s="36">
        <f t="shared" si="22"/>
        <v>49014</v>
      </c>
      <c r="G64" s="36">
        <f t="shared" si="22"/>
        <v>188</v>
      </c>
      <c r="H64" s="36">
        <f t="shared" si="22"/>
        <v>11946</v>
      </c>
      <c r="I64" s="36">
        <f t="shared" si="22"/>
        <v>1957</v>
      </c>
      <c r="J64" s="36">
        <f t="shared" si="22"/>
        <v>14091</v>
      </c>
      <c r="K64" s="36">
        <f t="shared" si="22"/>
        <v>0</v>
      </c>
      <c r="L64" s="36">
        <f t="shared" si="22"/>
        <v>14091</v>
      </c>
      <c r="M64" s="36">
        <f t="shared" si="22"/>
        <v>21630</v>
      </c>
      <c r="N64" s="36">
        <f t="shared" si="22"/>
        <v>1216</v>
      </c>
      <c r="O64" s="36">
        <f t="shared" si="22"/>
        <v>502</v>
      </c>
      <c r="P64" s="36">
        <f t="shared" si="22"/>
        <v>23348</v>
      </c>
      <c r="Q64" s="36">
        <f t="shared" si="22"/>
        <v>86497</v>
      </c>
      <c r="R64" s="36">
        <f t="shared" si="22"/>
        <v>88274.336849999992</v>
      </c>
      <c r="S64" s="37">
        <f t="shared" si="19"/>
        <v>4.9844611208767188E-2</v>
      </c>
      <c r="T64" s="37">
        <f t="shared" si="19"/>
        <v>2.0187067539550712</v>
      </c>
      <c r="U64" s="37">
        <f t="shared" si="19"/>
        <v>35.948160170177481</v>
      </c>
      <c r="V64" s="37">
        <f t="shared" si="19"/>
        <v>17.557764298288241</v>
      </c>
      <c r="W64" s="37">
        <f t="shared" si="19"/>
        <v>55.524631222420794</v>
      </c>
      <c r="X64" s="37">
        <f t="shared" si="19"/>
        <v>0.21297242971018709</v>
      </c>
      <c r="Y64" s="37">
        <f t="shared" si="19"/>
        <v>13.532811943180292</v>
      </c>
      <c r="Z64" s="37">
        <f t="shared" si="19"/>
        <v>2.2169523667172135</v>
      </c>
      <c r="AA64" s="37">
        <f t="shared" si="19"/>
        <v>15.962736739607692</v>
      </c>
      <c r="AB64" s="37">
        <f t="shared" si="19"/>
        <v>0</v>
      </c>
      <c r="AC64" s="37">
        <f t="shared" si="19"/>
        <v>15.962736739607692</v>
      </c>
      <c r="AD64" s="37">
        <f t="shared" si="19"/>
        <v>24.50315773740078</v>
      </c>
      <c r="AE64" s="37">
        <f t="shared" si="19"/>
        <v>1.3775238006786568</v>
      </c>
      <c r="AF64" s="37">
        <f t="shared" si="19"/>
        <v>0.56868170060911649</v>
      </c>
      <c r="AG64" s="37">
        <f t="shared" si="19"/>
        <v>26.449363238688552</v>
      </c>
      <c r="AH64" s="37">
        <f t="shared" si="19"/>
        <v>97.986575811925803</v>
      </c>
      <c r="AI64" s="41"/>
    </row>
    <row r="65" spans="1:35">
      <c r="A65" s="35" t="s">
        <v>67</v>
      </c>
      <c r="B65" s="36">
        <f t="shared" ref="B65:R65" si="23">B18+B25+B35+B36+B41+B47</f>
        <v>160</v>
      </c>
      <c r="C65" s="36">
        <f t="shared" si="23"/>
        <v>5414</v>
      </c>
      <c r="D65" s="36">
        <f t="shared" si="23"/>
        <v>6868</v>
      </c>
      <c r="E65" s="36">
        <f t="shared" si="23"/>
        <v>2263</v>
      </c>
      <c r="F65" s="36">
        <f t="shared" si="23"/>
        <v>14545</v>
      </c>
      <c r="G65" s="36">
        <f t="shared" si="23"/>
        <v>0</v>
      </c>
      <c r="H65" s="36">
        <f t="shared" si="23"/>
        <v>3158</v>
      </c>
      <c r="I65" s="36">
        <f t="shared" si="23"/>
        <v>169</v>
      </c>
      <c r="J65" s="36">
        <f t="shared" si="23"/>
        <v>3327</v>
      </c>
      <c r="K65" s="36">
        <f t="shared" si="23"/>
        <v>1041</v>
      </c>
      <c r="L65" s="36">
        <f t="shared" si="23"/>
        <v>4368</v>
      </c>
      <c r="M65" s="36">
        <f t="shared" si="23"/>
        <v>18186</v>
      </c>
      <c r="N65" s="36">
        <f t="shared" si="23"/>
        <v>196</v>
      </c>
      <c r="O65" s="36">
        <f t="shared" si="23"/>
        <v>0</v>
      </c>
      <c r="P65" s="36">
        <f t="shared" si="23"/>
        <v>18382</v>
      </c>
      <c r="Q65" s="36">
        <f t="shared" si="23"/>
        <v>37455</v>
      </c>
      <c r="R65" s="36">
        <f t="shared" si="23"/>
        <v>39746.122557099996</v>
      </c>
      <c r="S65" s="37">
        <f t="shared" si="19"/>
        <v>0.40255499079222418</v>
      </c>
      <c r="T65" s="37">
        <f t="shared" si="19"/>
        <v>13.621454500931884</v>
      </c>
      <c r="U65" s="37">
        <f t="shared" si="19"/>
        <v>17.279672979756221</v>
      </c>
      <c r="V65" s="37">
        <f t="shared" si="19"/>
        <v>5.6936371510175201</v>
      </c>
      <c r="W65" s="37">
        <f t="shared" si="19"/>
        <v>36.594764631705623</v>
      </c>
      <c r="X65" s="37">
        <f t="shared" si="19"/>
        <v>0</v>
      </c>
      <c r="Y65" s="37">
        <f t="shared" si="19"/>
        <v>7.9454291307615232</v>
      </c>
      <c r="Z65" s="37">
        <f t="shared" si="19"/>
        <v>0.42519870902428675</v>
      </c>
      <c r="AA65" s="37">
        <f t="shared" si="19"/>
        <v>8.3706278397858096</v>
      </c>
      <c r="AB65" s="37">
        <f t="shared" si="19"/>
        <v>2.619123408841908</v>
      </c>
      <c r="AC65" s="37">
        <f t="shared" si="19"/>
        <v>10.989751248627719</v>
      </c>
      <c r="AD65" s="37">
        <f t="shared" si="19"/>
        <v>45.755406640921173</v>
      </c>
      <c r="AE65" s="37">
        <f t="shared" si="19"/>
        <v>0.49312986372047451</v>
      </c>
      <c r="AF65" s="37">
        <f t="shared" si="19"/>
        <v>0</v>
      </c>
      <c r="AG65" s="37">
        <f t="shared" si="19"/>
        <v>46.248536504641649</v>
      </c>
      <c r="AH65" s="37">
        <f t="shared" si="19"/>
        <v>94.235607375767216</v>
      </c>
      <c r="AI65" s="41"/>
    </row>
    <row r="66" spans="1:35">
      <c r="A66" s="35" t="s">
        <v>68</v>
      </c>
      <c r="B66" s="36">
        <f t="shared" ref="B66:R66" si="24">B14+B15+B17+B19+B21+B45+B54</f>
        <v>65</v>
      </c>
      <c r="C66" s="36">
        <f t="shared" si="24"/>
        <v>3292</v>
      </c>
      <c r="D66" s="36">
        <f t="shared" si="24"/>
        <v>18092</v>
      </c>
      <c r="E66" s="36">
        <f t="shared" si="24"/>
        <v>6281</v>
      </c>
      <c r="F66" s="36">
        <f t="shared" si="24"/>
        <v>27665</v>
      </c>
      <c r="G66" s="36">
        <f t="shared" si="24"/>
        <v>0</v>
      </c>
      <c r="H66" s="36">
        <f t="shared" si="24"/>
        <v>4829</v>
      </c>
      <c r="I66" s="36">
        <f t="shared" si="24"/>
        <v>213</v>
      </c>
      <c r="J66" s="36">
        <f t="shared" si="24"/>
        <v>5042</v>
      </c>
      <c r="K66" s="36">
        <f t="shared" si="24"/>
        <v>1975</v>
      </c>
      <c r="L66" s="36">
        <f t="shared" si="24"/>
        <v>7017</v>
      </c>
      <c r="M66" s="36">
        <f t="shared" si="24"/>
        <v>19623</v>
      </c>
      <c r="N66" s="36">
        <f t="shared" si="24"/>
        <v>544</v>
      </c>
      <c r="O66" s="36">
        <f t="shared" si="24"/>
        <v>0</v>
      </c>
      <c r="P66" s="36">
        <f t="shared" si="24"/>
        <v>20167</v>
      </c>
      <c r="Q66" s="36">
        <f t="shared" si="24"/>
        <v>54914</v>
      </c>
      <c r="R66" s="36">
        <f t="shared" si="24"/>
        <v>56072.819380799992</v>
      </c>
      <c r="S66" s="37">
        <f t="shared" si="19"/>
        <v>0.11592069155391316</v>
      </c>
      <c r="T66" s="37">
        <f t="shared" si="19"/>
        <v>5.8709371783920332</v>
      </c>
      <c r="U66" s="37">
        <f t="shared" si="19"/>
        <v>32.26518694759072</v>
      </c>
      <c r="V66" s="37">
        <f t="shared" si="19"/>
        <v>11.201505594617363</v>
      </c>
      <c r="W66" s="37">
        <f t="shared" si="19"/>
        <v>49.33762972060012</v>
      </c>
      <c r="X66" s="37">
        <f t="shared" si="19"/>
        <v>0</v>
      </c>
      <c r="Y66" s="37">
        <f t="shared" si="19"/>
        <v>8.6120156848284104</v>
      </c>
      <c r="Z66" s="37">
        <f t="shared" si="19"/>
        <v>0.37986318924590007</v>
      </c>
      <c r="AA66" s="37">
        <f t="shared" si="19"/>
        <v>8.9918788740743096</v>
      </c>
      <c r="AB66" s="37">
        <f t="shared" si="19"/>
        <v>3.5222056279842846</v>
      </c>
      <c r="AC66" s="37">
        <f t="shared" si="19"/>
        <v>12.514084502058594</v>
      </c>
      <c r="AD66" s="37">
        <f t="shared" si="19"/>
        <v>34.995565082499049</v>
      </c>
      <c r="AE66" s="37">
        <f t="shared" si="19"/>
        <v>0.97016701854351939</v>
      </c>
      <c r="AF66" s="37">
        <f t="shared" si="19"/>
        <v>0</v>
      </c>
      <c r="AG66" s="37">
        <f t="shared" si="19"/>
        <v>35.965732101042562</v>
      </c>
      <c r="AH66" s="37">
        <f t="shared" si="19"/>
        <v>97.933367015255186</v>
      </c>
      <c r="AI66" s="41"/>
    </row>
    <row r="67" spans="1:35">
      <c r="A67" s="35" t="s">
        <v>69</v>
      </c>
      <c r="B67" s="36">
        <f t="shared" ref="B67:R67" si="25">B11+B22+B26+B27+B33+B34</f>
        <v>198</v>
      </c>
      <c r="C67" s="36">
        <f t="shared" si="25"/>
        <v>3733</v>
      </c>
      <c r="D67" s="36">
        <f t="shared" si="25"/>
        <v>10610</v>
      </c>
      <c r="E67" s="36">
        <f t="shared" si="25"/>
        <v>3481</v>
      </c>
      <c r="F67" s="36">
        <f t="shared" si="25"/>
        <v>17824</v>
      </c>
      <c r="G67" s="36">
        <f t="shared" si="25"/>
        <v>100</v>
      </c>
      <c r="H67" s="36">
        <f t="shared" si="25"/>
        <v>8089</v>
      </c>
      <c r="I67" s="36">
        <f t="shared" si="25"/>
        <v>67</v>
      </c>
      <c r="J67" s="36">
        <f t="shared" si="25"/>
        <v>8256</v>
      </c>
      <c r="K67" s="36">
        <f t="shared" si="25"/>
        <v>3371</v>
      </c>
      <c r="L67" s="36">
        <f t="shared" si="25"/>
        <v>11627</v>
      </c>
      <c r="M67" s="36">
        <f t="shared" si="25"/>
        <v>16849</v>
      </c>
      <c r="N67" s="36">
        <f t="shared" si="25"/>
        <v>585</v>
      </c>
      <c r="O67" s="36">
        <f t="shared" si="25"/>
        <v>0</v>
      </c>
      <c r="P67" s="36">
        <f t="shared" si="25"/>
        <v>17434</v>
      </c>
      <c r="Q67" s="36">
        <f t="shared" si="25"/>
        <v>47083</v>
      </c>
      <c r="R67" s="36">
        <f t="shared" si="25"/>
        <v>49718.017834630002</v>
      </c>
      <c r="S67" s="37">
        <f t="shared" si="19"/>
        <v>0.39824596519229571</v>
      </c>
      <c r="T67" s="37">
        <f t="shared" si="19"/>
        <v>7.5083443841557589</v>
      </c>
      <c r="U67" s="37">
        <f t="shared" si="19"/>
        <v>21.340351973183122</v>
      </c>
      <c r="V67" s="37">
        <f t="shared" si="19"/>
        <v>7.0014858830019273</v>
      </c>
      <c r="W67" s="37">
        <f t="shared" si="19"/>
        <v>35.850182240340807</v>
      </c>
      <c r="X67" s="37">
        <f t="shared" si="19"/>
        <v>0.20113432585469482</v>
      </c>
      <c r="Y67" s="37">
        <f t="shared" si="19"/>
        <v>16.269755618386263</v>
      </c>
      <c r="Z67" s="37">
        <f t="shared" si="19"/>
        <v>0.13475999832264554</v>
      </c>
      <c r="AA67" s="37">
        <f t="shared" si="19"/>
        <v>16.605649942563605</v>
      </c>
      <c r="AB67" s="37">
        <f t="shared" si="19"/>
        <v>6.7802381245617633</v>
      </c>
      <c r="AC67" s="37">
        <f t="shared" si="19"/>
        <v>23.385888067125368</v>
      </c>
      <c r="AD67" s="37">
        <f t="shared" si="19"/>
        <v>33.889122563257537</v>
      </c>
      <c r="AE67" s="37">
        <f t="shared" si="19"/>
        <v>1.1766358062499647</v>
      </c>
      <c r="AF67" s="37">
        <f t="shared" si="19"/>
        <v>0</v>
      </c>
      <c r="AG67" s="37">
        <f t="shared" si="19"/>
        <v>35.065758369507499</v>
      </c>
      <c r="AH67" s="37">
        <f t="shared" si="19"/>
        <v>94.700074642165958</v>
      </c>
      <c r="AI67" s="41"/>
    </row>
    <row r="68" spans="1:35">
      <c r="A68" s="35" t="s">
        <v>70</v>
      </c>
      <c r="B68" s="36">
        <f t="shared" ref="B68:R68" si="26">B28+B31+B37+B51+B52+B56</f>
        <v>122</v>
      </c>
      <c r="C68" s="36">
        <f t="shared" si="26"/>
        <v>4318</v>
      </c>
      <c r="D68" s="36">
        <f t="shared" si="26"/>
        <v>7903</v>
      </c>
      <c r="E68" s="36">
        <f t="shared" si="26"/>
        <v>2435</v>
      </c>
      <c r="F68" s="36">
        <f t="shared" si="26"/>
        <v>14656</v>
      </c>
      <c r="G68" s="36">
        <f t="shared" si="26"/>
        <v>840</v>
      </c>
      <c r="H68" s="36">
        <f t="shared" si="26"/>
        <v>5161</v>
      </c>
      <c r="I68" s="36">
        <f t="shared" si="26"/>
        <v>53</v>
      </c>
      <c r="J68" s="36">
        <f t="shared" si="26"/>
        <v>6054</v>
      </c>
      <c r="K68" s="36">
        <f t="shared" si="26"/>
        <v>1157</v>
      </c>
      <c r="L68" s="36">
        <f t="shared" si="26"/>
        <v>7211</v>
      </c>
      <c r="M68" s="36">
        <f t="shared" si="26"/>
        <v>10483</v>
      </c>
      <c r="N68" s="36">
        <f t="shared" si="26"/>
        <v>196</v>
      </c>
      <c r="O68" s="36">
        <f t="shared" si="26"/>
        <v>0</v>
      </c>
      <c r="P68" s="36">
        <f t="shared" si="26"/>
        <v>10679</v>
      </c>
      <c r="Q68" s="36">
        <f t="shared" si="26"/>
        <v>32668</v>
      </c>
      <c r="R68" s="36">
        <f t="shared" si="26"/>
        <v>34633.181877299998</v>
      </c>
      <c r="S68" s="37">
        <f t="shared" si="19"/>
        <v>0.35226333067584464</v>
      </c>
      <c r="T68" s="37">
        <f t="shared" si="19"/>
        <v>12.46781198244506</v>
      </c>
      <c r="U68" s="37">
        <f t="shared" si="19"/>
        <v>22.819156576485248</v>
      </c>
      <c r="V68" s="37">
        <f t="shared" si="19"/>
        <v>7.0308295917678825</v>
      </c>
      <c r="W68" s="37">
        <f t="shared" si="19"/>
        <v>42.317798150698195</v>
      </c>
      <c r="X68" s="37">
        <f t="shared" si="19"/>
        <v>2.4254196538336847</v>
      </c>
      <c r="Y68" s="37">
        <f t="shared" si="19"/>
        <v>14.901893849328152</v>
      </c>
      <c r="Z68" s="37">
        <f t="shared" si="19"/>
        <v>0.1530324305395063</v>
      </c>
      <c r="AA68" s="37">
        <f t="shared" si="19"/>
        <v>17.48034593370134</v>
      </c>
      <c r="AB68" s="37">
        <f t="shared" si="19"/>
        <v>3.3407268327209203</v>
      </c>
      <c r="AC68" s="37">
        <f t="shared" si="19"/>
        <v>20.821072766422262</v>
      </c>
      <c r="AD68" s="37">
        <f t="shared" si="19"/>
        <v>30.268659798974422</v>
      </c>
      <c r="AE68" s="37">
        <f t="shared" si="19"/>
        <v>0.56593125256119303</v>
      </c>
      <c r="AF68" s="37">
        <f t="shared" si="19"/>
        <v>0</v>
      </c>
      <c r="AG68" s="37">
        <f t="shared" si="19"/>
        <v>30.834591051535615</v>
      </c>
      <c r="AH68" s="37">
        <f t="shared" si="19"/>
        <v>94.325725299331921</v>
      </c>
      <c r="AI68" s="41"/>
    </row>
    <row r="69" spans="1:35">
      <c r="A69" s="35" t="s">
        <v>71</v>
      </c>
      <c r="B69" s="36">
        <f t="shared" ref="B69:R69" si="27">B12+B20+B29+B38+B46+B48+B49</f>
        <v>36</v>
      </c>
      <c r="C69" s="36">
        <f t="shared" si="27"/>
        <v>1369</v>
      </c>
      <c r="D69" s="36">
        <f t="shared" si="27"/>
        <v>4121</v>
      </c>
      <c r="E69" s="36">
        <f t="shared" si="27"/>
        <v>435</v>
      </c>
      <c r="F69" s="36">
        <f t="shared" si="27"/>
        <v>5925</v>
      </c>
      <c r="G69" s="36">
        <f t="shared" si="27"/>
        <v>274</v>
      </c>
      <c r="H69" s="36">
        <f t="shared" si="27"/>
        <v>2253</v>
      </c>
      <c r="I69" s="36">
        <f t="shared" si="27"/>
        <v>80</v>
      </c>
      <c r="J69" s="36">
        <f t="shared" si="27"/>
        <v>2607</v>
      </c>
      <c r="K69" s="36">
        <f t="shared" si="27"/>
        <v>920</v>
      </c>
      <c r="L69" s="36">
        <f t="shared" si="27"/>
        <v>3527</v>
      </c>
      <c r="M69" s="36">
        <f t="shared" si="27"/>
        <v>6555</v>
      </c>
      <c r="N69" s="36">
        <f t="shared" si="27"/>
        <v>0</v>
      </c>
      <c r="O69" s="36">
        <f t="shared" si="27"/>
        <v>0</v>
      </c>
      <c r="P69" s="36">
        <f t="shared" si="27"/>
        <v>6555</v>
      </c>
      <c r="Q69" s="36">
        <f t="shared" si="27"/>
        <v>16043</v>
      </c>
      <c r="R69" s="36">
        <f t="shared" si="27"/>
        <v>17835.440825509999</v>
      </c>
      <c r="S69" s="37">
        <f t="shared" si="19"/>
        <v>0.20184530537932802</v>
      </c>
      <c r="T69" s="37">
        <f t="shared" si="19"/>
        <v>7.6757284184527794</v>
      </c>
      <c r="U69" s="37">
        <f t="shared" si="19"/>
        <v>23.105680651894744</v>
      </c>
      <c r="V69" s="37">
        <f t="shared" si="19"/>
        <v>2.4389641066668801</v>
      </c>
      <c r="W69" s="37">
        <f t="shared" si="19"/>
        <v>33.220373177014409</v>
      </c>
      <c r="X69" s="37">
        <f t="shared" si="19"/>
        <v>1.5362670464982189</v>
      </c>
      <c r="Y69" s="37">
        <f t="shared" si="19"/>
        <v>12.632152028322945</v>
      </c>
      <c r="Z69" s="37">
        <f t="shared" si="19"/>
        <v>0.44854512306517336</v>
      </c>
      <c r="AA69" s="37">
        <f t="shared" si="19"/>
        <v>14.616964197886336</v>
      </c>
      <c r="AB69" s="37">
        <f t="shared" si="19"/>
        <v>5.1582689152494945</v>
      </c>
      <c r="AC69" s="37">
        <f t="shared" si="19"/>
        <v>19.775233113135833</v>
      </c>
      <c r="AD69" s="37">
        <f t="shared" si="19"/>
        <v>36.752666021152649</v>
      </c>
      <c r="AE69" s="37">
        <f t="shared" si="19"/>
        <v>0</v>
      </c>
      <c r="AF69" s="37">
        <f t="shared" si="19"/>
        <v>0</v>
      </c>
      <c r="AG69" s="37">
        <f t="shared" si="19"/>
        <v>36.752666021152649</v>
      </c>
      <c r="AH69" s="37">
        <f t="shared" si="19"/>
        <v>89.950117616682206</v>
      </c>
      <c r="AI69" s="41"/>
    </row>
    <row r="71" spans="1:35">
      <c r="A71" s="26" t="s">
        <v>143</v>
      </c>
    </row>
    <row r="73" spans="1:35">
      <c r="A73" s="27"/>
    </row>
  </sheetData>
  <mergeCells count="28">
    <mergeCell ref="A58:A60"/>
    <mergeCell ref="B58:Q58"/>
    <mergeCell ref="R58:R60"/>
    <mergeCell ref="S58:AH58"/>
    <mergeCell ref="C59:F59"/>
    <mergeCell ref="G59:J59"/>
    <mergeCell ref="L59:L60"/>
    <mergeCell ref="AH59:AH60"/>
    <mergeCell ref="M59:P59"/>
    <mergeCell ref="Q59:Q60"/>
    <mergeCell ref="T59:W59"/>
    <mergeCell ref="X59:AA59"/>
    <mergeCell ref="AC59:AC60"/>
    <mergeCell ref="AD59:AG59"/>
    <mergeCell ref="A7:A9"/>
    <mergeCell ref="B7:Q7"/>
    <mergeCell ref="R7:R9"/>
    <mergeCell ref="S7:AH7"/>
    <mergeCell ref="C8:F8"/>
    <mergeCell ref="G8:J8"/>
    <mergeCell ref="L8:L9"/>
    <mergeCell ref="M8:P8"/>
    <mergeCell ref="Q8:Q9"/>
    <mergeCell ref="T8:W8"/>
    <mergeCell ref="X8:AA8"/>
    <mergeCell ref="AC8:AC9"/>
    <mergeCell ref="AD8:AG8"/>
    <mergeCell ref="AH8:AH9"/>
  </mergeCells>
  <conditionalFormatting sqref="BP10:CE10">
    <cfRule type="cellIs" dxfId="11" priority="6" operator="notEqual">
      <formula>0</formula>
    </cfRule>
  </conditionalFormatting>
  <conditionalFormatting sqref="BP11:CE56">
    <cfRule type="cellIs" dxfId="10" priority="5" operator="notEqual">
      <formula>0</formula>
    </cfRule>
  </conditionalFormatting>
  <conditionalFormatting sqref="CG10:CU10">
    <cfRule type="cellIs" dxfId="9" priority="4" operator="notEqual">
      <formula>0</formula>
    </cfRule>
  </conditionalFormatting>
  <conditionalFormatting sqref="CG11:CU56">
    <cfRule type="cellIs" dxfId="8" priority="3" operator="notEqual">
      <formula>0</formula>
    </cfRule>
  </conditionalFormatting>
  <conditionalFormatting sqref="BP61:CE69">
    <cfRule type="cellIs" dxfId="7" priority="2" operator="notEqual">
      <formula>0</formula>
    </cfRule>
  </conditionalFormatting>
  <conditionalFormatting sqref="CG61:CU69">
    <cfRule type="cellIs" dxfId="6" priority="1" operator="notEqual">
      <formula>0</formula>
    </cfRule>
  </conditionalFormatting>
  <hyperlinks>
    <hyperlink ref="AH6" location="Contenido!A1" display="Contenido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3"/>
  <sheetViews>
    <sheetView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baseColWidth="10" defaultRowHeight="15"/>
  <cols>
    <col min="1" max="1" width="56.7109375" style="21" customWidth="1"/>
    <col min="2" max="2" width="13.85546875" style="21" customWidth="1"/>
    <col min="3" max="3" width="11.42578125" style="21"/>
    <col min="4" max="4" width="12" style="21" customWidth="1"/>
    <col min="5" max="7" width="11.42578125" style="21"/>
    <col min="8" max="8" width="12.85546875" style="21" customWidth="1"/>
    <col min="9" max="10" width="11.42578125" style="21"/>
    <col min="11" max="11" width="14.7109375" style="21" customWidth="1"/>
    <col min="12" max="13" width="11.42578125" style="21"/>
    <col min="14" max="14" width="12.42578125" style="21" customWidth="1"/>
    <col min="15" max="18" width="11.42578125" style="21"/>
    <col min="19" max="19" width="12.140625" style="21" bestFit="1" customWidth="1"/>
    <col min="20" max="20" width="11.42578125" style="21"/>
    <col min="21" max="21" width="12.5703125" style="21" customWidth="1"/>
    <col min="22" max="24" width="11.42578125" style="21"/>
    <col min="25" max="25" width="13.28515625" style="21" customWidth="1"/>
    <col min="26" max="27" width="11.42578125" style="21"/>
    <col min="28" max="28" width="15" style="21" customWidth="1"/>
    <col min="29" max="30" width="11.42578125" style="21"/>
    <col min="31" max="31" width="13" style="21" customWidth="1"/>
    <col min="32" max="34" width="11.42578125" style="21"/>
    <col min="35" max="35" width="11.42578125" style="38"/>
    <col min="36" max="16384" width="11.42578125" style="21"/>
  </cols>
  <sheetData>
    <row r="1" spans="1:37" s="67" customFormat="1" ht="18.75">
      <c r="A1" s="65" t="s">
        <v>81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9"/>
      <c r="AH1" s="66"/>
      <c r="AI1" s="69"/>
      <c r="AJ1" s="66"/>
      <c r="AK1" s="66"/>
    </row>
    <row r="2" spans="1:37" s="67" customFormat="1" ht="20.25">
      <c r="A2" s="68" t="s">
        <v>94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9"/>
      <c r="AH2" s="66"/>
      <c r="AI2" s="69"/>
      <c r="AJ2" s="66"/>
      <c r="AK2" s="66"/>
    </row>
    <row r="3" spans="1:37" s="67" customFormat="1" ht="18.75">
      <c r="A3" s="65" t="s">
        <v>120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9"/>
      <c r="AH3" s="66"/>
      <c r="AI3" s="69"/>
      <c r="AJ3" s="66"/>
      <c r="AK3" s="66"/>
    </row>
    <row r="4" spans="1:37" s="67" customFormat="1" ht="18.75">
      <c r="A4" s="65" t="s">
        <v>132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70"/>
      <c r="AC4" s="66"/>
      <c r="AD4" s="66"/>
      <c r="AE4" s="66"/>
      <c r="AF4" s="66"/>
      <c r="AG4" s="69"/>
      <c r="AH4" s="66"/>
      <c r="AI4" s="69"/>
      <c r="AJ4" s="66"/>
      <c r="AK4" s="66"/>
    </row>
    <row r="5" spans="1:37" s="67" customFormat="1">
      <c r="AG5" s="71"/>
      <c r="AI5" s="71"/>
    </row>
    <row r="6" spans="1:37" s="67" customFormat="1" ht="15.75" thickBot="1">
      <c r="AG6" s="71"/>
      <c r="AH6" s="78" t="s">
        <v>97</v>
      </c>
      <c r="AI6" s="71"/>
    </row>
    <row r="7" spans="1:37" ht="16.5" thickBot="1">
      <c r="A7" s="72" t="s">
        <v>1</v>
      </c>
      <c r="B7" s="73" t="s">
        <v>63</v>
      </c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 t="s">
        <v>72</v>
      </c>
      <c r="S7" s="73" t="s">
        <v>73</v>
      </c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39"/>
    </row>
    <row r="8" spans="1:37" ht="26.25" thickBot="1">
      <c r="A8" s="72"/>
      <c r="B8" s="74" t="s">
        <v>2</v>
      </c>
      <c r="C8" s="73" t="s">
        <v>3</v>
      </c>
      <c r="D8" s="73"/>
      <c r="E8" s="73"/>
      <c r="F8" s="73"/>
      <c r="G8" s="73" t="s">
        <v>4</v>
      </c>
      <c r="H8" s="73"/>
      <c r="I8" s="73"/>
      <c r="J8" s="73"/>
      <c r="K8" s="74" t="s">
        <v>5</v>
      </c>
      <c r="L8" s="73" t="s">
        <v>6</v>
      </c>
      <c r="M8" s="73" t="s">
        <v>7</v>
      </c>
      <c r="N8" s="73"/>
      <c r="O8" s="73"/>
      <c r="P8" s="73"/>
      <c r="Q8" s="73" t="s">
        <v>8</v>
      </c>
      <c r="R8" s="73"/>
      <c r="S8" s="74" t="s">
        <v>2</v>
      </c>
      <c r="T8" s="73" t="s">
        <v>3</v>
      </c>
      <c r="U8" s="73"/>
      <c r="V8" s="73"/>
      <c r="W8" s="73"/>
      <c r="X8" s="73" t="s">
        <v>4</v>
      </c>
      <c r="Y8" s="73"/>
      <c r="Z8" s="73"/>
      <c r="AA8" s="73"/>
      <c r="AB8" s="74" t="s">
        <v>5</v>
      </c>
      <c r="AC8" s="73" t="s">
        <v>6</v>
      </c>
      <c r="AD8" s="73" t="s">
        <v>7</v>
      </c>
      <c r="AE8" s="73"/>
      <c r="AF8" s="73"/>
      <c r="AG8" s="73"/>
      <c r="AH8" s="73" t="s">
        <v>8</v>
      </c>
      <c r="AI8" s="40"/>
    </row>
    <row r="9" spans="1:37" ht="26.25" thickBot="1">
      <c r="A9" s="72"/>
      <c r="B9" s="74" t="s">
        <v>9</v>
      </c>
      <c r="C9" s="74" t="s">
        <v>10</v>
      </c>
      <c r="D9" s="74" t="s">
        <v>11</v>
      </c>
      <c r="E9" s="74" t="s">
        <v>12</v>
      </c>
      <c r="F9" s="74" t="s">
        <v>13</v>
      </c>
      <c r="G9" s="74" t="s">
        <v>10</v>
      </c>
      <c r="H9" s="74" t="s">
        <v>11</v>
      </c>
      <c r="I9" s="74" t="s">
        <v>12</v>
      </c>
      <c r="J9" s="74" t="s">
        <v>13</v>
      </c>
      <c r="K9" s="74" t="s">
        <v>11</v>
      </c>
      <c r="L9" s="73"/>
      <c r="M9" s="74" t="s">
        <v>10</v>
      </c>
      <c r="N9" s="74" t="s">
        <v>11</v>
      </c>
      <c r="O9" s="74" t="s">
        <v>12</v>
      </c>
      <c r="P9" s="74" t="s">
        <v>13</v>
      </c>
      <c r="Q9" s="73"/>
      <c r="R9" s="73"/>
      <c r="S9" s="74" t="s">
        <v>9</v>
      </c>
      <c r="T9" s="74" t="s">
        <v>10</v>
      </c>
      <c r="U9" s="74" t="s">
        <v>11</v>
      </c>
      <c r="V9" s="74" t="s">
        <v>12</v>
      </c>
      <c r="W9" s="74" t="s">
        <v>13</v>
      </c>
      <c r="X9" s="74" t="s">
        <v>10</v>
      </c>
      <c r="Y9" s="74" t="s">
        <v>11</v>
      </c>
      <c r="Z9" s="74" t="s">
        <v>12</v>
      </c>
      <c r="AA9" s="74" t="s">
        <v>13</v>
      </c>
      <c r="AB9" s="74" t="s">
        <v>11</v>
      </c>
      <c r="AC9" s="73"/>
      <c r="AD9" s="74" t="s">
        <v>10</v>
      </c>
      <c r="AE9" s="74" t="s">
        <v>11</v>
      </c>
      <c r="AF9" s="74" t="s">
        <v>12</v>
      </c>
      <c r="AG9" s="74" t="s">
        <v>13</v>
      </c>
      <c r="AH9" s="73"/>
      <c r="AI9" s="40"/>
    </row>
    <row r="10" spans="1:37">
      <c r="A10" s="32" t="s">
        <v>15</v>
      </c>
      <c r="B10" s="33">
        <v>1322</v>
      </c>
      <c r="C10" s="33">
        <v>24280</v>
      </c>
      <c r="D10" s="33">
        <v>85190</v>
      </c>
      <c r="E10" s="33">
        <v>31850</v>
      </c>
      <c r="F10" s="33">
        <v>141320</v>
      </c>
      <c r="G10" s="33">
        <v>1547</v>
      </c>
      <c r="H10" s="33">
        <v>36897</v>
      </c>
      <c r="I10" s="33">
        <v>2430</v>
      </c>
      <c r="J10" s="33">
        <v>40874</v>
      </c>
      <c r="K10" s="33">
        <v>12642</v>
      </c>
      <c r="L10" s="33">
        <v>53516</v>
      </c>
      <c r="M10" s="33">
        <v>116717</v>
      </c>
      <c r="N10" s="33">
        <v>3097</v>
      </c>
      <c r="O10" s="33">
        <v>492</v>
      </c>
      <c r="P10" s="33">
        <v>120306</v>
      </c>
      <c r="Q10" s="33">
        <v>316464</v>
      </c>
      <c r="R10" s="33">
        <v>342773</v>
      </c>
      <c r="S10" s="34">
        <v>0.38567798513885282</v>
      </c>
      <c r="T10" s="34">
        <v>7.0834050523232577</v>
      </c>
      <c r="U10" s="34">
        <v>24.853182718592187</v>
      </c>
      <c r="V10" s="34">
        <v>9.2918637115525442</v>
      </c>
      <c r="W10" s="34">
        <v>41.228451482467989</v>
      </c>
      <c r="X10" s="34">
        <v>0.45131909456112357</v>
      </c>
      <c r="Y10" s="34">
        <v>10.764266730460101</v>
      </c>
      <c r="Z10" s="34">
        <v>0.70892398176052374</v>
      </c>
      <c r="AA10" s="34">
        <v>11.924509806781748</v>
      </c>
      <c r="AB10" s="34">
        <v>3.6881551347393171</v>
      </c>
      <c r="AC10" s="34">
        <v>15.612664941521064</v>
      </c>
      <c r="AD10" s="34">
        <v>34.050814970840761</v>
      </c>
      <c r="AE10" s="34">
        <v>0.90351340391454404</v>
      </c>
      <c r="AF10" s="34">
        <v>0.14353522593669862</v>
      </c>
      <c r="AG10" s="34">
        <v>35.097863600692001</v>
      </c>
      <c r="AH10" s="34">
        <v>92.324658009819913</v>
      </c>
      <c r="AI10" s="41"/>
    </row>
    <row r="11" spans="1:37">
      <c r="A11" s="35" t="s">
        <v>16</v>
      </c>
      <c r="B11" s="42">
        <v>15</v>
      </c>
      <c r="C11" s="42">
        <v>763</v>
      </c>
      <c r="D11" s="42">
        <v>851</v>
      </c>
      <c r="E11" s="42">
        <v>0</v>
      </c>
      <c r="F11" s="42">
        <v>1614</v>
      </c>
      <c r="G11" s="42">
        <v>0</v>
      </c>
      <c r="H11" s="42">
        <v>0</v>
      </c>
      <c r="I11" s="42">
        <v>0</v>
      </c>
      <c r="J11" s="42">
        <v>0</v>
      </c>
      <c r="K11" s="42">
        <v>596</v>
      </c>
      <c r="L11" s="42">
        <v>596</v>
      </c>
      <c r="M11" s="42">
        <v>2341</v>
      </c>
      <c r="N11" s="42">
        <v>0</v>
      </c>
      <c r="O11" s="42">
        <v>0</v>
      </c>
      <c r="P11" s="42">
        <v>2341</v>
      </c>
      <c r="Q11" s="42">
        <v>4566</v>
      </c>
      <c r="R11" s="42">
        <v>5429.4932198325669</v>
      </c>
      <c r="S11" s="42">
        <v>0.27626887800888655</v>
      </c>
      <c r="T11" s="42">
        <v>14.052876928052029</v>
      </c>
      <c r="U11" s="42">
        <v>15.673654345704163</v>
      </c>
      <c r="V11" s="42">
        <v>0</v>
      </c>
      <c r="W11" s="42">
        <v>29.726531273756194</v>
      </c>
      <c r="X11" s="43">
        <v>0</v>
      </c>
      <c r="Y11" s="43">
        <v>0</v>
      </c>
      <c r="Z11" s="43">
        <v>0</v>
      </c>
      <c r="AA11" s="43">
        <v>0</v>
      </c>
      <c r="AB11" s="43">
        <v>10.977083419553091</v>
      </c>
      <c r="AC11" s="43">
        <v>10.977083419553093</v>
      </c>
      <c r="AD11" s="43">
        <v>43.116362894586892</v>
      </c>
      <c r="AE11" s="43">
        <v>0</v>
      </c>
      <c r="AF11" s="43">
        <v>0</v>
      </c>
      <c r="AG11" s="43">
        <v>43.116362894586892</v>
      </c>
      <c r="AH11" s="43">
        <v>84.096246465905068</v>
      </c>
      <c r="AI11" s="41"/>
    </row>
    <row r="12" spans="1:37">
      <c r="A12" s="35" t="s">
        <v>17</v>
      </c>
      <c r="B12" s="42">
        <v>11</v>
      </c>
      <c r="C12" s="42">
        <v>0</v>
      </c>
      <c r="D12" s="42">
        <v>2301</v>
      </c>
      <c r="E12" s="42">
        <v>225</v>
      </c>
      <c r="F12" s="42">
        <v>2526</v>
      </c>
      <c r="G12" s="42">
        <v>0</v>
      </c>
      <c r="H12" s="42">
        <v>1034</v>
      </c>
      <c r="I12" s="42">
        <v>0</v>
      </c>
      <c r="J12" s="42">
        <v>1034</v>
      </c>
      <c r="K12" s="42">
        <v>233</v>
      </c>
      <c r="L12" s="42">
        <v>1267</v>
      </c>
      <c r="M12" s="42">
        <v>1556</v>
      </c>
      <c r="N12" s="42">
        <v>0</v>
      </c>
      <c r="O12" s="42">
        <v>0</v>
      </c>
      <c r="P12" s="42">
        <v>1556</v>
      </c>
      <c r="Q12" s="42">
        <v>5360</v>
      </c>
      <c r="R12" s="42">
        <v>5922.9917647945158</v>
      </c>
      <c r="S12" s="42">
        <v>0.18571695583611231</v>
      </c>
      <c r="T12" s="42">
        <v>0</v>
      </c>
      <c r="U12" s="42">
        <v>38.848610488990403</v>
      </c>
      <c r="V12" s="42">
        <v>3.7987559148295698</v>
      </c>
      <c r="W12" s="42">
        <v>42.647366403819973</v>
      </c>
      <c r="X12" s="43">
        <v>0</v>
      </c>
      <c r="Y12" s="43">
        <v>17.457393848594556</v>
      </c>
      <c r="Z12" s="43">
        <v>0</v>
      </c>
      <c r="AA12" s="43">
        <v>17.457393848594556</v>
      </c>
      <c r="AB12" s="43">
        <v>3.9338227918012878</v>
      </c>
      <c r="AC12" s="43">
        <v>21.391216640395847</v>
      </c>
      <c r="AD12" s="43">
        <v>26.270507570999158</v>
      </c>
      <c r="AE12" s="43">
        <v>0</v>
      </c>
      <c r="AF12" s="43">
        <v>0</v>
      </c>
      <c r="AG12" s="43">
        <v>26.270507570999161</v>
      </c>
      <c r="AH12" s="43">
        <v>90.494807571051084</v>
      </c>
      <c r="AI12" s="41"/>
    </row>
    <row r="13" spans="1:37">
      <c r="A13" s="35" t="s">
        <v>18</v>
      </c>
      <c r="B13" s="42">
        <v>78</v>
      </c>
      <c r="C13" s="42">
        <v>661</v>
      </c>
      <c r="D13" s="42">
        <v>1891</v>
      </c>
      <c r="E13" s="42">
        <v>834</v>
      </c>
      <c r="F13" s="42">
        <v>3386</v>
      </c>
      <c r="G13" s="42">
        <v>0</v>
      </c>
      <c r="H13" s="42">
        <v>1109</v>
      </c>
      <c r="I13" s="42">
        <v>0</v>
      </c>
      <c r="J13" s="42">
        <v>1109</v>
      </c>
      <c r="K13" s="42">
        <v>431</v>
      </c>
      <c r="L13" s="42">
        <v>1540</v>
      </c>
      <c r="M13" s="42">
        <v>4797</v>
      </c>
      <c r="N13" s="42">
        <v>140</v>
      </c>
      <c r="O13" s="42">
        <v>0</v>
      </c>
      <c r="P13" s="42">
        <v>4937</v>
      </c>
      <c r="Q13" s="42">
        <v>9941</v>
      </c>
      <c r="R13" s="42">
        <v>10701.01998127363</v>
      </c>
      <c r="S13" s="42">
        <v>0.72890247973087585</v>
      </c>
      <c r="T13" s="42">
        <v>6.1769812705398586</v>
      </c>
      <c r="U13" s="42">
        <v>17.671212681680593</v>
      </c>
      <c r="V13" s="42">
        <v>7.7936495909685961</v>
      </c>
      <c r="W13" s="42">
        <v>31.641843543189047</v>
      </c>
      <c r="X13" s="43">
        <v>0</v>
      </c>
      <c r="Y13" s="43">
        <v>10.363498077199248</v>
      </c>
      <c r="Z13" s="43">
        <v>0</v>
      </c>
      <c r="AA13" s="43">
        <v>10.363498077199248</v>
      </c>
      <c r="AB13" s="43">
        <v>4.0276534456924038</v>
      </c>
      <c r="AC13" s="43">
        <v>14.391151522891651</v>
      </c>
      <c r="AD13" s="43">
        <v>44.827502503448869</v>
      </c>
      <c r="AE13" s="43">
        <v>1.3082865020810592</v>
      </c>
      <c r="AF13" s="43">
        <v>0</v>
      </c>
      <c r="AG13" s="43">
        <v>46.135789005529929</v>
      </c>
      <c r="AH13" s="43">
        <v>92.897686551341508</v>
      </c>
      <c r="AI13" s="41"/>
    </row>
    <row r="14" spans="1:37">
      <c r="A14" s="35" t="s">
        <v>19</v>
      </c>
      <c r="B14" s="42">
        <v>11</v>
      </c>
      <c r="C14" s="42">
        <v>581</v>
      </c>
      <c r="D14" s="42">
        <v>942</v>
      </c>
      <c r="E14" s="42">
        <v>164</v>
      </c>
      <c r="F14" s="42">
        <v>1687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42">
        <v>1772</v>
      </c>
      <c r="N14" s="42">
        <v>0</v>
      </c>
      <c r="O14" s="42">
        <v>0</v>
      </c>
      <c r="P14" s="42">
        <v>1772</v>
      </c>
      <c r="Q14" s="42">
        <v>3470</v>
      </c>
      <c r="R14" s="42">
        <v>4087.6041722231303</v>
      </c>
      <c r="S14" s="42">
        <v>0.26910629152277765</v>
      </c>
      <c r="T14" s="42">
        <v>14.213705034066711</v>
      </c>
      <c r="U14" s="42">
        <v>23.045284237677869</v>
      </c>
      <c r="V14" s="42">
        <v>4.0121301645214125</v>
      </c>
      <c r="W14" s="42">
        <v>41.271119436265991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43.350577143487456</v>
      </c>
      <c r="AE14" s="43">
        <v>0</v>
      </c>
      <c r="AF14" s="43">
        <v>0</v>
      </c>
      <c r="AG14" s="43">
        <v>43.350577143487456</v>
      </c>
      <c r="AH14" s="43">
        <v>84.890802871276236</v>
      </c>
      <c r="AI14" s="41"/>
    </row>
    <row r="15" spans="1:37">
      <c r="A15" s="35" t="s">
        <v>20</v>
      </c>
      <c r="B15" s="42">
        <v>21</v>
      </c>
      <c r="C15" s="42">
        <v>0</v>
      </c>
      <c r="D15" s="42">
        <v>772</v>
      </c>
      <c r="E15" s="42">
        <v>465</v>
      </c>
      <c r="F15" s="42">
        <v>1237</v>
      </c>
      <c r="G15" s="42">
        <v>0</v>
      </c>
      <c r="H15" s="42">
        <v>0</v>
      </c>
      <c r="I15" s="42">
        <v>0</v>
      </c>
      <c r="J15" s="42">
        <v>0</v>
      </c>
      <c r="K15" s="42">
        <v>926</v>
      </c>
      <c r="L15" s="42">
        <v>926</v>
      </c>
      <c r="M15" s="42">
        <v>3304</v>
      </c>
      <c r="N15" s="42">
        <v>0</v>
      </c>
      <c r="O15" s="42">
        <v>0</v>
      </c>
      <c r="P15" s="42">
        <v>3304</v>
      </c>
      <c r="Q15" s="42">
        <v>5488</v>
      </c>
      <c r="R15" s="42">
        <v>5558.4036211069724</v>
      </c>
      <c r="S15" s="42">
        <v>0.37780631691186523</v>
      </c>
      <c r="T15" s="42">
        <v>0</v>
      </c>
      <c r="U15" s="42">
        <v>13.888879840759998</v>
      </c>
      <c r="V15" s="42">
        <v>8.3657113030484442</v>
      </c>
      <c r="W15" s="42">
        <v>22.25459114380844</v>
      </c>
      <c r="X15" s="43">
        <v>0</v>
      </c>
      <c r="Y15" s="43">
        <v>0</v>
      </c>
      <c r="Z15" s="43">
        <v>0</v>
      </c>
      <c r="AA15" s="43">
        <v>0</v>
      </c>
      <c r="AB15" s="43">
        <v>16.659459498113677</v>
      </c>
      <c r="AC15" s="43">
        <v>16.659459498113677</v>
      </c>
      <c r="AD15" s="43">
        <v>59.441527194133457</v>
      </c>
      <c r="AE15" s="43">
        <v>0</v>
      </c>
      <c r="AF15" s="43">
        <v>0</v>
      </c>
      <c r="AG15" s="43">
        <v>59.441527194133464</v>
      </c>
      <c r="AH15" s="43">
        <v>98.733384152967446</v>
      </c>
      <c r="AI15" s="41"/>
    </row>
    <row r="16" spans="1:37">
      <c r="A16" s="35" t="s">
        <v>21</v>
      </c>
      <c r="B16" s="42">
        <v>0</v>
      </c>
      <c r="C16" s="42">
        <v>81</v>
      </c>
      <c r="D16" s="42">
        <v>0</v>
      </c>
      <c r="E16" s="42">
        <v>0</v>
      </c>
      <c r="F16" s="42">
        <v>81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266</v>
      </c>
      <c r="N16" s="42">
        <v>0</v>
      </c>
      <c r="O16" s="42">
        <v>0</v>
      </c>
      <c r="P16" s="42">
        <v>266</v>
      </c>
      <c r="Q16" s="42">
        <v>347</v>
      </c>
      <c r="R16" s="42">
        <v>343.80721841457068</v>
      </c>
      <c r="S16" s="42">
        <v>0</v>
      </c>
      <c r="T16" s="42">
        <v>23.559714765013553</v>
      </c>
      <c r="U16" s="42">
        <v>0</v>
      </c>
      <c r="V16" s="42">
        <v>0</v>
      </c>
      <c r="W16" s="42">
        <v>23.559714765013553</v>
      </c>
      <c r="X16" s="43">
        <v>0</v>
      </c>
      <c r="Y16" s="43">
        <v>0</v>
      </c>
      <c r="Z16" s="43">
        <v>0</v>
      </c>
      <c r="AA16" s="43">
        <v>0</v>
      </c>
      <c r="AB16" s="43">
        <v>0</v>
      </c>
      <c r="AC16" s="43">
        <v>0</v>
      </c>
      <c r="AD16" s="43">
        <v>77.368939845600053</v>
      </c>
      <c r="AE16" s="43">
        <v>0</v>
      </c>
      <c r="AF16" s="43">
        <v>0</v>
      </c>
      <c r="AG16" s="43">
        <v>77.368939845600053</v>
      </c>
      <c r="AH16" s="43">
        <v>100.92865461061361</v>
      </c>
      <c r="AI16" s="41"/>
    </row>
    <row r="17" spans="1:35">
      <c r="A17" s="35" t="s">
        <v>22</v>
      </c>
      <c r="B17" s="42">
        <v>0</v>
      </c>
      <c r="C17" s="42">
        <v>1121</v>
      </c>
      <c r="D17" s="42">
        <v>10661</v>
      </c>
      <c r="E17" s="42">
        <v>4783</v>
      </c>
      <c r="F17" s="42">
        <v>16565</v>
      </c>
      <c r="G17" s="42">
        <v>0</v>
      </c>
      <c r="H17" s="42">
        <v>3094</v>
      </c>
      <c r="I17" s="42">
        <v>217</v>
      </c>
      <c r="J17" s="42">
        <v>3311</v>
      </c>
      <c r="K17" s="42">
        <v>972</v>
      </c>
      <c r="L17" s="42">
        <v>4283</v>
      </c>
      <c r="M17" s="42">
        <v>5270</v>
      </c>
      <c r="N17" s="42">
        <v>582</v>
      </c>
      <c r="O17" s="42">
        <v>0</v>
      </c>
      <c r="P17" s="42">
        <v>5852</v>
      </c>
      <c r="Q17" s="42">
        <v>26700</v>
      </c>
      <c r="R17" s="42">
        <v>27952.965360578572</v>
      </c>
      <c r="S17" s="42">
        <v>0</v>
      </c>
      <c r="T17" s="42">
        <v>4.0103079782044189</v>
      </c>
      <c r="U17" s="42">
        <v>38.139066329738903</v>
      </c>
      <c r="V17" s="42">
        <v>17.110885869537675</v>
      </c>
      <c r="W17" s="42">
        <v>59.260260177480994</v>
      </c>
      <c r="X17" s="43">
        <v>0</v>
      </c>
      <c r="Y17" s="43">
        <v>11.068593117363489</v>
      </c>
      <c r="Z17" s="43">
        <v>0.77630404216802751</v>
      </c>
      <c r="AA17" s="43">
        <v>11.844897159531516</v>
      </c>
      <c r="AB17" s="43">
        <v>3.4772697188355886</v>
      </c>
      <c r="AC17" s="43">
        <v>15.322166878367105</v>
      </c>
      <c r="AD17" s="43">
        <v>18.853098166937812</v>
      </c>
      <c r="AE17" s="43">
        <v>2.0820689057225437</v>
      </c>
      <c r="AF17" s="43">
        <v>0</v>
      </c>
      <c r="AG17" s="43">
        <v>20.935167072660356</v>
      </c>
      <c r="AH17" s="43">
        <v>95.517594128508449</v>
      </c>
      <c r="AI17" s="41"/>
    </row>
    <row r="18" spans="1:35">
      <c r="A18" s="35" t="s">
        <v>23</v>
      </c>
      <c r="B18" s="42">
        <v>46</v>
      </c>
      <c r="C18" s="42">
        <v>411</v>
      </c>
      <c r="D18" s="42">
        <v>335</v>
      </c>
      <c r="E18" s="42">
        <v>0</v>
      </c>
      <c r="F18" s="42">
        <v>746</v>
      </c>
      <c r="G18" s="42">
        <v>0</v>
      </c>
      <c r="H18" s="42">
        <v>0</v>
      </c>
      <c r="I18" s="42">
        <v>0</v>
      </c>
      <c r="J18" s="42">
        <v>0</v>
      </c>
      <c r="K18" s="42">
        <v>128</v>
      </c>
      <c r="L18" s="42">
        <v>128</v>
      </c>
      <c r="M18" s="42">
        <v>960</v>
      </c>
      <c r="N18" s="42">
        <v>0</v>
      </c>
      <c r="O18" s="42">
        <v>0</v>
      </c>
      <c r="P18" s="42">
        <v>960</v>
      </c>
      <c r="Q18" s="42">
        <v>1880</v>
      </c>
      <c r="R18" s="42">
        <v>2258.1544561718638</v>
      </c>
      <c r="S18" s="42">
        <v>2.0370617197718839</v>
      </c>
      <c r="T18" s="42">
        <v>18.200703626657486</v>
      </c>
      <c r="U18" s="42">
        <v>14.835123393990893</v>
      </c>
      <c r="V18" s="42">
        <v>0</v>
      </c>
      <c r="W18" s="42">
        <v>33.035827020648377</v>
      </c>
      <c r="X18" s="43">
        <v>0</v>
      </c>
      <c r="Y18" s="43">
        <v>0</v>
      </c>
      <c r="Z18" s="43">
        <v>0</v>
      </c>
      <c r="AA18" s="43">
        <v>0</v>
      </c>
      <c r="AB18" s="43">
        <v>5.6683456550174158</v>
      </c>
      <c r="AC18" s="43">
        <v>5.6683456550174167</v>
      </c>
      <c r="AD18" s="43">
        <v>42.512592412630617</v>
      </c>
      <c r="AE18" s="43">
        <v>0</v>
      </c>
      <c r="AF18" s="43">
        <v>0</v>
      </c>
      <c r="AG18" s="43">
        <v>42.512592412630617</v>
      </c>
      <c r="AH18" s="43">
        <v>83.253826808068297</v>
      </c>
      <c r="AI18" s="41"/>
    </row>
    <row r="19" spans="1:35">
      <c r="A19" s="35" t="s">
        <v>24</v>
      </c>
      <c r="B19" s="42">
        <v>22</v>
      </c>
      <c r="C19" s="42">
        <v>0</v>
      </c>
      <c r="D19" s="42">
        <v>1275</v>
      </c>
      <c r="E19" s="42">
        <v>67</v>
      </c>
      <c r="F19" s="42">
        <v>1342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3270</v>
      </c>
      <c r="N19" s="42">
        <v>0</v>
      </c>
      <c r="O19" s="42">
        <v>0</v>
      </c>
      <c r="P19" s="42">
        <v>3270</v>
      </c>
      <c r="Q19" s="42">
        <v>4634</v>
      </c>
      <c r="R19" s="42">
        <v>5380.6294842661246</v>
      </c>
      <c r="S19" s="42">
        <v>0.40887409297242527</v>
      </c>
      <c r="T19" s="42">
        <v>0</v>
      </c>
      <c r="U19" s="42">
        <v>23.696112206356464</v>
      </c>
      <c r="V19" s="42">
        <v>1.2452074649614768</v>
      </c>
      <c r="W19" s="42">
        <v>24.941319671317942</v>
      </c>
      <c r="X19" s="43">
        <v>0</v>
      </c>
      <c r="Y19" s="43">
        <v>0</v>
      </c>
      <c r="Z19" s="43">
        <v>0</v>
      </c>
      <c r="AA19" s="43">
        <v>0</v>
      </c>
      <c r="AB19" s="43">
        <v>0</v>
      </c>
      <c r="AC19" s="43">
        <v>0</v>
      </c>
      <c r="AD19" s="43">
        <v>60.773558364537749</v>
      </c>
      <c r="AE19" s="43">
        <v>0</v>
      </c>
      <c r="AF19" s="43">
        <v>0</v>
      </c>
      <c r="AG19" s="43">
        <v>60.773558364537756</v>
      </c>
      <c r="AH19" s="43">
        <v>86.123752128828116</v>
      </c>
      <c r="AI19" s="41"/>
    </row>
    <row r="20" spans="1:35">
      <c r="A20" s="35" t="s">
        <v>25</v>
      </c>
      <c r="B20" s="42">
        <v>0</v>
      </c>
      <c r="C20" s="42">
        <v>0</v>
      </c>
      <c r="D20" s="42">
        <v>287</v>
      </c>
      <c r="E20" s="42">
        <v>0</v>
      </c>
      <c r="F20" s="42">
        <v>287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447</v>
      </c>
      <c r="N20" s="42">
        <v>0</v>
      </c>
      <c r="O20" s="42">
        <v>0</v>
      </c>
      <c r="P20" s="42">
        <v>447</v>
      </c>
      <c r="Q20" s="42">
        <v>734</v>
      </c>
      <c r="R20" s="42">
        <v>720.12676014658405</v>
      </c>
      <c r="S20" s="42">
        <v>0</v>
      </c>
      <c r="T20" s="42">
        <v>0</v>
      </c>
      <c r="U20" s="42">
        <v>39.854094568236881</v>
      </c>
      <c r="V20" s="42">
        <v>0</v>
      </c>
      <c r="W20" s="42">
        <v>39.854094568236881</v>
      </c>
      <c r="X20" s="43">
        <v>0</v>
      </c>
      <c r="Y20" s="43">
        <v>0</v>
      </c>
      <c r="Z20" s="43">
        <v>0</v>
      </c>
      <c r="AA20" s="43">
        <v>0</v>
      </c>
      <c r="AB20" s="43">
        <v>0</v>
      </c>
      <c r="AC20" s="43">
        <v>0</v>
      </c>
      <c r="AD20" s="43">
        <v>62.072405128926434</v>
      </c>
      <c r="AE20" s="43">
        <v>0</v>
      </c>
      <c r="AF20" s="43">
        <v>0</v>
      </c>
      <c r="AG20" s="43">
        <v>62.072405128926434</v>
      </c>
      <c r="AH20" s="43">
        <v>101.92649969716332</v>
      </c>
      <c r="AI20" s="41"/>
    </row>
    <row r="21" spans="1:35">
      <c r="A21" s="35" t="s">
        <v>26</v>
      </c>
      <c r="B21" s="42">
        <v>0</v>
      </c>
      <c r="C21" s="42">
        <v>618</v>
      </c>
      <c r="D21" s="42">
        <v>1357</v>
      </c>
      <c r="E21" s="42">
        <v>560</v>
      </c>
      <c r="F21" s="42">
        <v>2535</v>
      </c>
      <c r="G21" s="42">
        <v>0</v>
      </c>
      <c r="H21" s="42">
        <v>1016</v>
      </c>
      <c r="I21" s="42">
        <v>0</v>
      </c>
      <c r="J21" s="42">
        <v>1016</v>
      </c>
      <c r="K21" s="42">
        <v>0</v>
      </c>
      <c r="L21" s="42">
        <v>1016</v>
      </c>
      <c r="M21" s="42">
        <v>1648</v>
      </c>
      <c r="N21" s="42">
        <v>0</v>
      </c>
      <c r="O21" s="42">
        <v>0</v>
      </c>
      <c r="P21" s="42">
        <v>1648</v>
      </c>
      <c r="Q21" s="42">
        <v>5199</v>
      </c>
      <c r="R21" s="42">
        <v>5279.0130165081755</v>
      </c>
      <c r="S21" s="42">
        <v>0</v>
      </c>
      <c r="T21" s="42">
        <v>11.706733778974058</v>
      </c>
      <c r="U21" s="42">
        <v>25.705562682957602</v>
      </c>
      <c r="V21" s="42">
        <v>10.608043553762901</v>
      </c>
      <c r="W21" s="42">
        <v>48.020340015694558</v>
      </c>
      <c r="X21" s="43">
        <v>0</v>
      </c>
      <c r="Y21" s="43">
        <v>19.246021876112692</v>
      </c>
      <c r="Z21" s="43">
        <v>0</v>
      </c>
      <c r="AA21" s="43">
        <v>19.246021876112692</v>
      </c>
      <c r="AB21" s="43">
        <v>0</v>
      </c>
      <c r="AC21" s="43">
        <v>19.246021876112692</v>
      </c>
      <c r="AD21" s="43">
        <v>31.217956743930824</v>
      </c>
      <c r="AE21" s="43">
        <v>0</v>
      </c>
      <c r="AF21" s="43">
        <v>0</v>
      </c>
      <c r="AG21" s="43">
        <v>31.217956743930824</v>
      </c>
      <c r="AH21" s="43">
        <v>98.484318635738077</v>
      </c>
      <c r="AI21" s="41"/>
    </row>
    <row r="22" spans="1:35">
      <c r="A22" s="35" t="s">
        <v>27</v>
      </c>
      <c r="B22" s="42">
        <v>0</v>
      </c>
      <c r="C22" s="42">
        <v>588</v>
      </c>
      <c r="D22" s="42">
        <v>452</v>
      </c>
      <c r="E22" s="42">
        <v>76</v>
      </c>
      <c r="F22" s="42">
        <v>1116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442</v>
      </c>
      <c r="N22" s="42">
        <v>0</v>
      </c>
      <c r="O22" s="42">
        <v>0</v>
      </c>
      <c r="P22" s="42">
        <v>442</v>
      </c>
      <c r="Q22" s="42">
        <v>1558</v>
      </c>
      <c r="R22" s="42">
        <v>1697.65335792004</v>
      </c>
      <c r="S22" s="42">
        <v>0</v>
      </c>
      <c r="T22" s="42">
        <v>34.636046119592748</v>
      </c>
      <c r="U22" s="42">
        <v>26.624987833428438</v>
      </c>
      <c r="V22" s="42">
        <v>4.4767678657977026</v>
      </c>
      <c r="W22" s="42">
        <v>65.73780181881888</v>
      </c>
      <c r="X22" s="43">
        <v>0</v>
      </c>
      <c r="Y22" s="43">
        <v>0</v>
      </c>
      <c r="Z22" s="43">
        <v>0</v>
      </c>
      <c r="AA22" s="43">
        <v>0</v>
      </c>
      <c r="AB22" s="43">
        <v>0</v>
      </c>
      <c r="AC22" s="43">
        <v>0</v>
      </c>
      <c r="AD22" s="43">
        <v>26.035939430034006</v>
      </c>
      <c r="AE22" s="43">
        <v>0</v>
      </c>
      <c r="AF22" s="43">
        <v>0</v>
      </c>
      <c r="AG22" s="43">
        <v>26.035939430034006</v>
      </c>
      <c r="AH22" s="43">
        <v>91.7737412488529</v>
      </c>
      <c r="AI22" s="41"/>
    </row>
    <row r="23" spans="1:35">
      <c r="A23" s="35" t="s">
        <v>28</v>
      </c>
      <c r="B23" s="42">
        <v>0</v>
      </c>
      <c r="C23" s="42">
        <v>530</v>
      </c>
      <c r="D23" s="42">
        <v>0</v>
      </c>
      <c r="E23" s="42">
        <v>0</v>
      </c>
      <c r="F23" s="42">
        <v>530</v>
      </c>
      <c r="G23" s="42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1222</v>
      </c>
      <c r="N23" s="42">
        <v>0</v>
      </c>
      <c r="O23" s="42">
        <v>0</v>
      </c>
      <c r="P23" s="42">
        <v>1222</v>
      </c>
      <c r="Q23" s="42">
        <v>1752</v>
      </c>
      <c r="R23" s="42">
        <v>1668.576783456369</v>
      </c>
      <c r="S23" s="42">
        <v>0</v>
      </c>
      <c r="T23" s="42">
        <v>31.763596692393914</v>
      </c>
      <c r="U23" s="42">
        <v>0</v>
      </c>
      <c r="V23" s="42">
        <v>0</v>
      </c>
      <c r="W23" s="42">
        <v>31.763596692393914</v>
      </c>
      <c r="X23" s="43">
        <v>0</v>
      </c>
      <c r="Y23" s="43">
        <v>0</v>
      </c>
      <c r="Z23" s="43">
        <v>0</v>
      </c>
      <c r="AA23" s="43">
        <v>0</v>
      </c>
      <c r="AB23" s="43">
        <v>0</v>
      </c>
      <c r="AC23" s="43">
        <v>0</v>
      </c>
      <c r="AD23" s="43">
        <v>73.236066336047855</v>
      </c>
      <c r="AE23" s="43">
        <v>0</v>
      </c>
      <c r="AF23" s="43">
        <v>0</v>
      </c>
      <c r="AG23" s="43">
        <v>73.236066336047855</v>
      </c>
      <c r="AH23" s="43">
        <v>104.99966302844177</v>
      </c>
      <c r="AI23" s="41"/>
    </row>
    <row r="24" spans="1:35">
      <c r="A24" s="35" t="s">
        <v>29</v>
      </c>
      <c r="B24" s="42">
        <v>224</v>
      </c>
      <c r="C24" s="42">
        <v>0</v>
      </c>
      <c r="D24" s="42">
        <v>1596</v>
      </c>
      <c r="E24" s="42">
        <v>396</v>
      </c>
      <c r="F24" s="42">
        <v>1992</v>
      </c>
      <c r="G24" s="42">
        <v>0</v>
      </c>
      <c r="H24" s="42">
        <v>1107</v>
      </c>
      <c r="I24" s="42">
        <v>0</v>
      </c>
      <c r="J24" s="42">
        <v>1107</v>
      </c>
      <c r="K24" s="42">
        <v>1613</v>
      </c>
      <c r="L24" s="42">
        <v>2720</v>
      </c>
      <c r="M24" s="42">
        <v>3974</v>
      </c>
      <c r="N24" s="42">
        <v>132</v>
      </c>
      <c r="O24" s="42">
        <v>0</v>
      </c>
      <c r="P24" s="42">
        <v>4106</v>
      </c>
      <c r="Q24" s="42">
        <v>9042</v>
      </c>
      <c r="R24" s="42">
        <v>10201.826619621679</v>
      </c>
      <c r="S24" s="42">
        <v>2.195685227282433</v>
      </c>
      <c r="T24" s="42">
        <v>0</v>
      </c>
      <c r="U24" s="42">
        <v>15.644257244387333</v>
      </c>
      <c r="V24" s="42">
        <v>3.8816578125171581</v>
      </c>
      <c r="W24" s="42">
        <v>19.525915056904491</v>
      </c>
      <c r="X24" s="43">
        <v>0</v>
      </c>
      <c r="Y24" s="43">
        <v>10.850997975900237</v>
      </c>
      <c r="Z24" s="43">
        <v>0</v>
      </c>
      <c r="AA24" s="43">
        <v>10.850997975900237</v>
      </c>
      <c r="AB24" s="43">
        <v>15.810894069672161</v>
      </c>
      <c r="AC24" s="43">
        <v>26.661892045572401</v>
      </c>
      <c r="AD24" s="43">
        <v>38.953808451876732</v>
      </c>
      <c r="AE24" s="43">
        <v>1.2938859375057195</v>
      </c>
      <c r="AF24" s="43">
        <v>0</v>
      </c>
      <c r="AG24" s="43">
        <v>40.247694389382453</v>
      </c>
      <c r="AH24" s="43">
        <v>88.63118671914178</v>
      </c>
      <c r="AI24" s="41"/>
    </row>
    <row r="25" spans="1:35">
      <c r="A25" s="35" t="s">
        <v>30</v>
      </c>
      <c r="B25" s="42">
        <v>51</v>
      </c>
      <c r="C25" s="42">
        <v>1383</v>
      </c>
      <c r="D25" s="42">
        <v>2382</v>
      </c>
      <c r="E25" s="42">
        <v>780</v>
      </c>
      <c r="F25" s="42">
        <v>4545</v>
      </c>
      <c r="G25" s="42">
        <v>0</v>
      </c>
      <c r="H25" s="42">
        <v>1035</v>
      </c>
      <c r="I25" s="42">
        <v>0</v>
      </c>
      <c r="J25" s="42">
        <v>1035</v>
      </c>
      <c r="K25" s="42">
        <v>0</v>
      </c>
      <c r="L25" s="42">
        <v>1035</v>
      </c>
      <c r="M25" s="42">
        <v>4766</v>
      </c>
      <c r="N25" s="42">
        <v>0</v>
      </c>
      <c r="O25" s="42">
        <v>0</v>
      </c>
      <c r="P25" s="42">
        <v>4766</v>
      </c>
      <c r="Q25" s="42">
        <v>10397</v>
      </c>
      <c r="R25" s="42">
        <v>10107.278363707181</v>
      </c>
      <c r="S25" s="42">
        <v>0.50458687457475004</v>
      </c>
      <c r="T25" s="42">
        <v>13.683208775232927</v>
      </c>
      <c r="U25" s="42">
        <v>23.56717520072656</v>
      </c>
      <c r="V25" s="42">
        <v>7.717211022907942</v>
      </c>
      <c r="W25" s="42">
        <v>44.967594998867426</v>
      </c>
      <c r="X25" s="43">
        <v>0</v>
      </c>
      <c r="Y25" s="43">
        <v>10.240145395781692</v>
      </c>
      <c r="Z25" s="43">
        <v>0</v>
      </c>
      <c r="AA25" s="43">
        <v>10.240145395781692</v>
      </c>
      <c r="AB25" s="43">
        <v>0</v>
      </c>
      <c r="AC25" s="43">
        <v>10.240145395781692</v>
      </c>
      <c r="AD25" s="43">
        <v>47.154138122024683</v>
      </c>
      <c r="AE25" s="43">
        <v>0</v>
      </c>
      <c r="AF25" s="43">
        <v>0</v>
      </c>
      <c r="AG25" s="43">
        <v>47.154138122024683</v>
      </c>
      <c r="AH25" s="43">
        <v>102.86646539124855</v>
      </c>
      <c r="AI25" s="41"/>
    </row>
    <row r="26" spans="1:35">
      <c r="A26" s="35" t="s">
        <v>31</v>
      </c>
      <c r="B26" s="42">
        <v>0</v>
      </c>
      <c r="C26" s="42">
        <v>0</v>
      </c>
      <c r="D26" s="42">
        <v>317</v>
      </c>
      <c r="E26" s="42">
        <v>0</v>
      </c>
      <c r="F26" s="42">
        <v>317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705</v>
      </c>
      <c r="N26" s="42">
        <v>0</v>
      </c>
      <c r="O26" s="42">
        <v>0</v>
      </c>
      <c r="P26" s="42">
        <v>705</v>
      </c>
      <c r="Q26" s="42">
        <v>1022</v>
      </c>
      <c r="R26" s="42">
        <v>1246.3331268954371</v>
      </c>
      <c r="S26" s="42">
        <v>0</v>
      </c>
      <c r="T26" s="42">
        <v>0</v>
      </c>
      <c r="U26" s="42">
        <v>25.434612396898537</v>
      </c>
      <c r="V26" s="42">
        <v>0</v>
      </c>
      <c r="W26" s="42">
        <v>25.434612396898537</v>
      </c>
      <c r="X26" s="43">
        <v>0</v>
      </c>
      <c r="Y26" s="43">
        <v>0</v>
      </c>
      <c r="Z26" s="43">
        <v>0</v>
      </c>
      <c r="AA26" s="43">
        <v>0</v>
      </c>
      <c r="AB26" s="43">
        <v>0</v>
      </c>
      <c r="AC26" s="43">
        <v>0</v>
      </c>
      <c r="AD26" s="43">
        <v>56.565936087739644</v>
      </c>
      <c r="AE26" s="43">
        <v>0</v>
      </c>
      <c r="AF26" s="43">
        <v>0</v>
      </c>
      <c r="AG26" s="43">
        <v>56.565936087739644</v>
      </c>
      <c r="AH26" s="43">
        <v>82.000548484638188</v>
      </c>
      <c r="AI26" s="41"/>
    </row>
    <row r="27" spans="1:35">
      <c r="A27" s="35" t="s">
        <v>32</v>
      </c>
      <c r="B27" s="42">
        <v>32</v>
      </c>
      <c r="C27" s="42">
        <v>1502</v>
      </c>
      <c r="D27" s="42">
        <v>7125</v>
      </c>
      <c r="E27" s="42">
        <v>3227</v>
      </c>
      <c r="F27" s="42">
        <v>11854</v>
      </c>
      <c r="G27" s="42">
        <v>199</v>
      </c>
      <c r="H27" s="42">
        <v>7582</v>
      </c>
      <c r="I27" s="42">
        <v>58</v>
      </c>
      <c r="J27" s="42">
        <v>7839</v>
      </c>
      <c r="K27" s="42">
        <v>1143</v>
      </c>
      <c r="L27" s="42">
        <v>8982</v>
      </c>
      <c r="M27" s="42">
        <v>9134</v>
      </c>
      <c r="N27" s="42">
        <v>426</v>
      </c>
      <c r="O27" s="42">
        <v>0</v>
      </c>
      <c r="P27" s="42">
        <v>9560</v>
      </c>
      <c r="Q27" s="42">
        <v>30428</v>
      </c>
      <c r="R27" s="42">
        <v>32876.575313800087</v>
      </c>
      <c r="S27" s="42">
        <v>9.7333738975445713E-2</v>
      </c>
      <c r="T27" s="42">
        <v>4.5686023731599832</v>
      </c>
      <c r="U27" s="42">
        <v>21.671965318751585</v>
      </c>
      <c r="V27" s="42">
        <v>9.8154992398051046</v>
      </c>
      <c r="W27" s="42">
        <v>36.056066931716671</v>
      </c>
      <c r="X27" s="43">
        <v>0.60529418925355305</v>
      </c>
      <c r="Y27" s="43">
        <v>23.062012778494669</v>
      </c>
      <c r="Z27" s="43">
        <v>0.17641740189299535</v>
      </c>
      <c r="AA27" s="43">
        <v>23.843724369641215</v>
      </c>
      <c r="AB27" s="43">
        <v>3.4766394890292016</v>
      </c>
      <c r="AC27" s="43">
        <v>27.320363858670422</v>
      </c>
      <c r="AD27" s="43">
        <v>27.782699118803787</v>
      </c>
      <c r="AE27" s="43">
        <v>1.2957554001106211</v>
      </c>
      <c r="AF27" s="43">
        <v>0</v>
      </c>
      <c r="AG27" s="43">
        <v>29.078454518914409</v>
      </c>
      <c r="AH27" s="43">
        <v>92.552219048276939</v>
      </c>
      <c r="AI27" s="41"/>
    </row>
    <row r="28" spans="1:35">
      <c r="A28" s="35" t="s">
        <v>33</v>
      </c>
      <c r="B28" s="42">
        <v>0</v>
      </c>
      <c r="C28" s="42">
        <v>702</v>
      </c>
      <c r="D28" s="42">
        <v>0</v>
      </c>
      <c r="E28" s="42">
        <v>0</v>
      </c>
      <c r="F28" s="42">
        <v>702</v>
      </c>
      <c r="G28" s="42">
        <v>0</v>
      </c>
      <c r="H28" s="42">
        <v>0</v>
      </c>
      <c r="I28" s="42">
        <v>0</v>
      </c>
      <c r="J28" s="42">
        <v>0</v>
      </c>
      <c r="K28" s="42">
        <v>442</v>
      </c>
      <c r="L28" s="42">
        <v>442</v>
      </c>
      <c r="M28" s="42">
        <v>883</v>
      </c>
      <c r="N28" s="42">
        <v>0</v>
      </c>
      <c r="O28" s="42">
        <v>0</v>
      </c>
      <c r="P28" s="42">
        <v>883</v>
      </c>
      <c r="Q28" s="42">
        <v>2027</v>
      </c>
      <c r="R28" s="42">
        <v>2096.6023368710139</v>
      </c>
      <c r="S28" s="42">
        <v>0</v>
      </c>
      <c r="T28" s="42">
        <v>33.482744326597974</v>
      </c>
      <c r="U28" s="42">
        <v>0</v>
      </c>
      <c r="V28" s="42">
        <v>0</v>
      </c>
      <c r="W28" s="42">
        <v>33.482744326597974</v>
      </c>
      <c r="X28" s="43">
        <v>0</v>
      </c>
      <c r="Y28" s="43">
        <v>0</v>
      </c>
      <c r="Z28" s="43">
        <v>0</v>
      </c>
      <c r="AA28" s="43">
        <v>0</v>
      </c>
      <c r="AB28" s="43">
        <v>21.081727909339467</v>
      </c>
      <c r="AC28" s="43">
        <v>21.081727909339467</v>
      </c>
      <c r="AD28" s="43">
        <v>42.115759601689476</v>
      </c>
      <c r="AE28" s="43">
        <v>0</v>
      </c>
      <c r="AF28" s="43">
        <v>0</v>
      </c>
      <c r="AG28" s="43">
        <v>42.115759601689476</v>
      </c>
      <c r="AH28" s="43">
        <v>96.68023183762692</v>
      </c>
      <c r="AI28" s="41"/>
    </row>
    <row r="29" spans="1:35">
      <c r="A29" s="35" t="s">
        <v>34</v>
      </c>
      <c r="B29" s="42">
        <v>18</v>
      </c>
      <c r="C29" s="42">
        <v>437</v>
      </c>
      <c r="D29" s="42">
        <v>0</v>
      </c>
      <c r="E29" s="42">
        <v>0</v>
      </c>
      <c r="F29" s="42">
        <v>437</v>
      </c>
      <c r="G29" s="42">
        <v>0</v>
      </c>
      <c r="H29" s="42">
        <v>0</v>
      </c>
      <c r="I29" s="42">
        <v>0</v>
      </c>
      <c r="J29" s="42">
        <v>0</v>
      </c>
      <c r="K29" s="42">
        <v>294</v>
      </c>
      <c r="L29" s="42">
        <v>294</v>
      </c>
      <c r="M29" s="42">
        <v>1610</v>
      </c>
      <c r="N29" s="42">
        <v>0</v>
      </c>
      <c r="O29" s="42">
        <v>0</v>
      </c>
      <c r="P29" s="42">
        <v>1610</v>
      </c>
      <c r="Q29" s="42">
        <v>2359</v>
      </c>
      <c r="R29" s="42">
        <v>3100.7661826593121</v>
      </c>
      <c r="S29" s="42">
        <v>0.58050168699152438</v>
      </c>
      <c r="T29" s="42">
        <v>14.093290956405342</v>
      </c>
      <c r="U29" s="42">
        <v>0</v>
      </c>
      <c r="V29" s="42">
        <v>0</v>
      </c>
      <c r="W29" s="42">
        <v>14.093290956405342</v>
      </c>
      <c r="X29" s="43">
        <v>0</v>
      </c>
      <c r="Y29" s="43">
        <v>0</v>
      </c>
      <c r="Z29" s="43">
        <v>0</v>
      </c>
      <c r="AA29" s="43">
        <v>0</v>
      </c>
      <c r="AB29" s="43">
        <v>9.4815275541948996</v>
      </c>
      <c r="AC29" s="43">
        <v>9.4815275541948996</v>
      </c>
      <c r="AD29" s="43">
        <v>51.922650892019682</v>
      </c>
      <c r="AE29" s="43">
        <v>0</v>
      </c>
      <c r="AF29" s="43">
        <v>0</v>
      </c>
      <c r="AG29" s="43">
        <v>51.922650892019682</v>
      </c>
      <c r="AH29" s="43">
        <v>76.077971089611452</v>
      </c>
      <c r="AI29" s="41"/>
    </row>
    <row r="30" spans="1:35">
      <c r="A30" s="35" t="s">
        <v>35</v>
      </c>
      <c r="B30" s="42">
        <v>42</v>
      </c>
      <c r="C30" s="42">
        <v>1555</v>
      </c>
      <c r="D30" s="42">
        <v>30938</v>
      </c>
      <c r="E30" s="42">
        <v>15127</v>
      </c>
      <c r="F30" s="42">
        <v>47620</v>
      </c>
      <c r="G30" s="42">
        <v>284</v>
      </c>
      <c r="H30" s="42">
        <v>11361</v>
      </c>
      <c r="I30" s="42">
        <v>1872</v>
      </c>
      <c r="J30" s="42">
        <v>13517</v>
      </c>
      <c r="K30" s="42">
        <v>0</v>
      </c>
      <c r="L30" s="42">
        <v>13517</v>
      </c>
      <c r="M30" s="42">
        <v>20881</v>
      </c>
      <c r="N30" s="42">
        <v>1151</v>
      </c>
      <c r="O30" s="42">
        <v>492</v>
      </c>
      <c r="P30" s="42">
        <v>22524</v>
      </c>
      <c r="Q30" s="42">
        <v>83703</v>
      </c>
      <c r="R30" s="42">
        <v>90835.678946522617</v>
      </c>
      <c r="S30" s="42">
        <v>4.6237338111081348E-2</v>
      </c>
      <c r="T30" s="42">
        <v>1.7118823991126548</v>
      </c>
      <c r="U30" s="42">
        <v>34.05930396382464</v>
      </c>
      <c r="V30" s="42">
        <v>16.653147943007799</v>
      </c>
      <c r="W30" s="42">
        <v>52.424334305945095</v>
      </c>
      <c r="X30" s="43">
        <v>0.31265247675112151</v>
      </c>
      <c r="Y30" s="43">
        <v>12.507199959047504</v>
      </c>
      <c r="Z30" s="43">
        <v>2.0608642129510546</v>
      </c>
      <c r="AA30" s="43">
        <v>14.880716648749681</v>
      </c>
      <c r="AB30" s="43">
        <v>0</v>
      </c>
      <c r="AC30" s="43">
        <v>14.880716648749681</v>
      </c>
      <c r="AD30" s="43">
        <v>22.987663264225944</v>
      </c>
      <c r="AE30" s="43">
        <v>1.267123242044158</v>
      </c>
      <c r="AF30" s="43">
        <v>0.54163738930123861</v>
      </c>
      <c r="AG30" s="43">
        <v>24.796423895571341</v>
      </c>
      <c r="AH30" s="43">
        <v>92.147712188377199</v>
      </c>
      <c r="AI30" s="41"/>
    </row>
    <row r="31" spans="1:35">
      <c r="A31" s="35" t="s">
        <v>36</v>
      </c>
      <c r="B31" s="42">
        <v>0</v>
      </c>
      <c r="C31" s="42">
        <v>571</v>
      </c>
      <c r="D31" s="42">
        <v>742</v>
      </c>
      <c r="E31" s="42">
        <v>249</v>
      </c>
      <c r="F31" s="42">
        <v>1562</v>
      </c>
      <c r="G31" s="42">
        <v>0</v>
      </c>
      <c r="H31" s="42">
        <v>925</v>
      </c>
      <c r="I31" s="42">
        <v>0</v>
      </c>
      <c r="J31" s="42">
        <v>925</v>
      </c>
      <c r="K31" s="42">
        <v>0</v>
      </c>
      <c r="L31" s="42">
        <v>925</v>
      </c>
      <c r="M31" s="42">
        <v>271</v>
      </c>
      <c r="N31" s="42">
        <v>0</v>
      </c>
      <c r="O31" s="42">
        <v>0</v>
      </c>
      <c r="P31" s="42">
        <v>271</v>
      </c>
      <c r="Q31" s="42">
        <v>2758</v>
      </c>
      <c r="R31" s="42">
        <v>2441.2013303879658</v>
      </c>
      <c r="S31" s="42">
        <v>0</v>
      </c>
      <c r="T31" s="42">
        <v>23.390123251704697</v>
      </c>
      <c r="U31" s="42">
        <v>30.394871195735352</v>
      </c>
      <c r="V31" s="42">
        <v>10.199896129027092</v>
      </c>
      <c r="W31" s="42">
        <v>63.984890576467137</v>
      </c>
      <c r="X31" s="43">
        <v>0</v>
      </c>
      <c r="Y31" s="43">
        <v>37.891180398996227</v>
      </c>
      <c r="Z31" s="43">
        <v>0</v>
      </c>
      <c r="AA31" s="43">
        <v>37.891180398996227</v>
      </c>
      <c r="AB31" s="43">
        <v>0</v>
      </c>
      <c r="AC31" s="43">
        <v>37.891180398996227</v>
      </c>
      <c r="AD31" s="43">
        <v>11.101091770949164</v>
      </c>
      <c r="AE31" s="43">
        <v>0</v>
      </c>
      <c r="AF31" s="43">
        <v>0</v>
      </c>
      <c r="AG31" s="43">
        <v>11.101091770949164</v>
      </c>
      <c r="AH31" s="43">
        <v>112.97716274641253</v>
      </c>
      <c r="AI31" s="41"/>
    </row>
    <row r="32" spans="1:35">
      <c r="A32" s="35" t="s">
        <v>37</v>
      </c>
      <c r="B32" s="42">
        <v>9</v>
      </c>
      <c r="C32" s="42">
        <v>0</v>
      </c>
      <c r="D32" s="42">
        <v>0</v>
      </c>
      <c r="E32" s="42">
        <v>52</v>
      </c>
      <c r="F32" s="42">
        <v>52</v>
      </c>
      <c r="G32" s="42">
        <v>0</v>
      </c>
      <c r="H32" s="42">
        <v>0</v>
      </c>
      <c r="I32" s="42">
        <v>0</v>
      </c>
      <c r="J32" s="42">
        <v>0</v>
      </c>
      <c r="K32" s="42">
        <v>311</v>
      </c>
      <c r="L32" s="42">
        <v>311</v>
      </c>
      <c r="M32" s="42">
        <v>861</v>
      </c>
      <c r="N32" s="42">
        <v>0</v>
      </c>
      <c r="O32" s="42">
        <v>0</v>
      </c>
      <c r="P32" s="42">
        <v>861</v>
      </c>
      <c r="Q32" s="42">
        <v>1233</v>
      </c>
      <c r="R32" s="42">
        <v>1638.8423702865409</v>
      </c>
      <c r="S32" s="42">
        <v>0.54916813008846044</v>
      </c>
      <c r="T32" s="42">
        <v>0</v>
      </c>
      <c r="U32" s="42">
        <v>0</v>
      </c>
      <c r="V32" s="42">
        <v>3.1729714182888826</v>
      </c>
      <c r="W32" s="42">
        <v>3.1729714182888826</v>
      </c>
      <c r="X32" s="43">
        <v>0</v>
      </c>
      <c r="Y32" s="43">
        <v>0</v>
      </c>
      <c r="Z32" s="43">
        <v>0</v>
      </c>
      <c r="AA32" s="43">
        <v>0</v>
      </c>
      <c r="AB32" s="43">
        <v>18.976809828612357</v>
      </c>
      <c r="AC32" s="43">
        <v>18.976809828612357</v>
      </c>
      <c r="AD32" s="43">
        <v>52.537084445129388</v>
      </c>
      <c r="AE32" s="43">
        <v>0</v>
      </c>
      <c r="AF32" s="43">
        <v>0</v>
      </c>
      <c r="AG32" s="43">
        <v>52.537084445129388</v>
      </c>
      <c r="AH32" s="43">
        <v>75.236033822119083</v>
      </c>
      <c r="AI32" s="41"/>
    </row>
    <row r="33" spans="1:35">
      <c r="A33" s="35" t="s">
        <v>38</v>
      </c>
      <c r="B33" s="42">
        <v>132</v>
      </c>
      <c r="C33" s="42">
        <v>782</v>
      </c>
      <c r="D33" s="42">
        <v>1001</v>
      </c>
      <c r="E33" s="42">
        <v>58</v>
      </c>
      <c r="F33" s="42">
        <v>1841</v>
      </c>
      <c r="G33" s="42">
        <v>0</v>
      </c>
      <c r="H33" s="42">
        <v>0</v>
      </c>
      <c r="I33" s="42">
        <v>0</v>
      </c>
      <c r="J33" s="42">
        <v>0</v>
      </c>
      <c r="K33" s="42">
        <v>1379</v>
      </c>
      <c r="L33" s="42">
        <v>1379</v>
      </c>
      <c r="M33" s="42">
        <v>3883</v>
      </c>
      <c r="N33" s="42">
        <v>239</v>
      </c>
      <c r="O33" s="42">
        <v>0</v>
      </c>
      <c r="P33" s="42">
        <v>4122</v>
      </c>
      <c r="Q33" s="42">
        <v>7474</v>
      </c>
      <c r="R33" s="42">
        <v>8979.0622077070602</v>
      </c>
      <c r="S33" s="42">
        <v>1.4700867077933766</v>
      </c>
      <c r="T33" s="42">
        <v>8.7091500416243974</v>
      </c>
      <c r="U33" s="42">
        <v>11.148157534099772</v>
      </c>
      <c r="V33" s="42">
        <v>0.64594718978799881</v>
      </c>
      <c r="W33" s="42">
        <v>20.503254765512171</v>
      </c>
      <c r="X33" s="43">
        <v>0</v>
      </c>
      <c r="Y33" s="43">
        <v>0</v>
      </c>
      <c r="Z33" s="43">
        <v>0</v>
      </c>
      <c r="AA33" s="43">
        <v>0</v>
      </c>
      <c r="AB33" s="43">
        <v>15.35795128823535</v>
      </c>
      <c r="AC33" s="43">
        <v>15.35795128823535</v>
      </c>
      <c r="AD33" s="43">
        <v>43.245050654255159</v>
      </c>
      <c r="AE33" s="43">
        <v>2.6617479027470985</v>
      </c>
      <c r="AF33" s="43">
        <v>0</v>
      </c>
      <c r="AG33" s="43">
        <v>45.906798557002261</v>
      </c>
      <c r="AH33" s="43">
        <v>83.238091318543155</v>
      </c>
      <c r="AI33" s="41"/>
    </row>
    <row r="34" spans="1:35">
      <c r="A34" s="35" t="s">
        <v>39</v>
      </c>
      <c r="B34" s="42">
        <v>0</v>
      </c>
      <c r="C34" s="42">
        <v>0</v>
      </c>
      <c r="D34" s="42">
        <v>743</v>
      </c>
      <c r="E34" s="42">
        <v>0</v>
      </c>
      <c r="F34" s="42">
        <v>743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225</v>
      </c>
      <c r="N34" s="42">
        <v>0</v>
      </c>
      <c r="O34" s="42">
        <v>0</v>
      </c>
      <c r="P34" s="42">
        <v>225</v>
      </c>
      <c r="Q34" s="42">
        <v>968</v>
      </c>
      <c r="R34" s="42">
        <v>632.79404177776996</v>
      </c>
      <c r="S34" s="42">
        <v>0</v>
      </c>
      <c r="T34" s="42">
        <v>0</v>
      </c>
      <c r="U34" s="42">
        <v>117.41577052663418</v>
      </c>
      <c r="V34" s="42">
        <v>0</v>
      </c>
      <c r="W34" s="42">
        <v>117.41577052663418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35.556592689761359</v>
      </c>
      <c r="AE34" s="43">
        <v>0</v>
      </c>
      <c r="AF34" s="43">
        <v>0</v>
      </c>
      <c r="AG34" s="43">
        <v>35.556592689761359</v>
      </c>
      <c r="AH34" s="43">
        <v>152.97236321639554</v>
      </c>
      <c r="AI34" s="41"/>
    </row>
    <row r="35" spans="1:35">
      <c r="A35" s="35" t="s">
        <v>40</v>
      </c>
      <c r="B35" s="42">
        <v>0</v>
      </c>
      <c r="C35" s="42">
        <v>557</v>
      </c>
      <c r="D35" s="42">
        <v>657</v>
      </c>
      <c r="E35" s="42">
        <v>263</v>
      </c>
      <c r="F35" s="42">
        <v>1477</v>
      </c>
      <c r="G35" s="42">
        <v>0</v>
      </c>
      <c r="H35" s="42">
        <v>1050</v>
      </c>
      <c r="I35" s="42">
        <v>0</v>
      </c>
      <c r="J35" s="42">
        <v>1050</v>
      </c>
      <c r="K35" s="42">
        <v>0</v>
      </c>
      <c r="L35" s="42">
        <v>1050</v>
      </c>
      <c r="M35" s="42">
        <v>1381</v>
      </c>
      <c r="N35" s="42">
        <v>0</v>
      </c>
      <c r="O35" s="42">
        <v>0</v>
      </c>
      <c r="P35" s="42">
        <v>1381</v>
      </c>
      <c r="Q35" s="42">
        <v>3908</v>
      </c>
      <c r="R35" s="42">
        <v>5001.2343375141863</v>
      </c>
      <c r="S35" s="42">
        <v>0</v>
      </c>
      <c r="T35" s="42">
        <v>11.137250574762136</v>
      </c>
      <c r="U35" s="42">
        <v>13.136756961613507</v>
      </c>
      <c r="V35" s="42">
        <v>5.2587017974191053</v>
      </c>
      <c r="W35" s="42">
        <v>29.532709333794749</v>
      </c>
      <c r="X35" s="43">
        <v>0</v>
      </c>
      <c r="Y35" s="43">
        <v>20.994817061939393</v>
      </c>
      <c r="Z35" s="43">
        <v>0</v>
      </c>
      <c r="AA35" s="43">
        <v>20.994817061939393</v>
      </c>
      <c r="AB35" s="43">
        <v>0</v>
      </c>
      <c r="AC35" s="43">
        <v>20.994817061939393</v>
      </c>
      <c r="AD35" s="43">
        <v>27.613183202417428</v>
      </c>
      <c r="AE35" s="43">
        <v>0</v>
      </c>
      <c r="AF35" s="43">
        <v>0</v>
      </c>
      <c r="AG35" s="43">
        <v>27.613183202417432</v>
      </c>
      <c r="AH35" s="43">
        <v>78.140709598151574</v>
      </c>
      <c r="AI35" s="41"/>
    </row>
    <row r="36" spans="1:35">
      <c r="A36" s="35" t="s">
        <v>41</v>
      </c>
      <c r="B36" s="42">
        <v>0</v>
      </c>
      <c r="C36" s="42">
        <v>711</v>
      </c>
      <c r="D36" s="42">
        <v>0</v>
      </c>
      <c r="E36" s="42">
        <v>80</v>
      </c>
      <c r="F36" s="42">
        <v>791</v>
      </c>
      <c r="G36" s="42">
        <v>0</v>
      </c>
      <c r="H36" s="42">
        <v>0</v>
      </c>
      <c r="I36" s="42">
        <v>0</v>
      </c>
      <c r="J36" s="42">
        <v>0</v>
      </c>
      <c r="K36" s="42">
        <v>361</v>
      </c>
      <c r="L36" s="42">
        <v>361</v>
      </c>
      <c r="M36" s="42">
        <v>2255</v>
      </c>
      <c r="N36" s="42">
        <v>74</v>
      </c>
      <c r="O36" s="42">
        <v>0</v>
      </c>
      <c r="P36" s="42">
        <v>2329</v>
      </c>
      <c r="Q36" s="42">
        <v>3481</v>
      </c>
      <c r="R36" s="42">
        <v>3754.9586641024998</v>
      </c>
      <c r="S36" s="42">
        <v>0</v>
      </c>
      <c r="T36" s="42">
        <v>18.934962102171138</v>
      </c>
      <c r="U36" s="42">
        <v>0</v>
      </c>
      <c r="V36" s="42">
        <v>2.1305161296395094</v>
      </c>
      <c r="W36" s="42">
        <v>21.065478231810648</v>
      </c>
      <c r="X36" s="43">
        <v>0</v>
      </c>
      <c r="Y36" s="43">
        <v>0</v>
      </c>
      <c r="Z36" s="43">
        <v>0</v>
      </c>
      <c r="AA36" s="43">
        <v>0</v>
      </c>
      <c r="AB36" s="43">
        <v>9.6139540349982848</v>
      </c>
      <c r="AC36" s="43">
        <v>9.6139540349982866</v>
      </c>
      <c r="AD36" s="43">
        <v>60.05392340421367</v>
      </c>
      <c r="AE36" s="43">
        <v>1.9707274199165461</v>
      </c>
      <c r="AF36" s="43">
        <v>0</v>
      </c>
      <c r="AG36" s="43">
        <v>62.024650824130219</v>
      </c>
      <c r="AH36" s="43">
        <v>92.70408309093915</v>
      </c>
      <c r="AI36" s="41"/>
    </row>
    <row r="37" spans="1:35">
      <c r="A37" s="35" t="s">
        <v>42</v>
      </c>
      <c r="B37" s="42">
        <v>58</v>
      </c>
      <c r="C37" s="42">
        <v>718</v>
      </c>
      <c r="D37" s="42">
        <v>3596</v>
      </c>
      <c r="E37" s="42">
        <v>1570</v>
      </c>
      <c r="F37" s="42">
        <v>5884</v>
      </c>
      <c r="G37" s="42">
        <v>803</v>
      </c>
      <c r="H37" s="42">
        <v>3079</v>
      </c>
      <c r="I37" s="42">
        <v>46</v>
      </c>
      <c r="J37" s="42">
        <v>3928</v>
      </c>
      <c r="K37" s="42">
        <v>0</v>
      </c>
      <c r="L37" s="42">
        <v>3928</v>
      </c>
      <c r="M37" s="42">
        <v>4015</v>
      </c>
      <c r="N37" s="42">
        <v>111</v>
      </c>
      <c r="O37" s="42">
        <v>0</v>
      </c>
      <c r="P37" s="42">
        <v>4126</v>
      </c>
      <c r="Q37" s="42">
        <v>13996</v>
      </c>
      <c r="R37" s="42">
        <v>14518.40890595499</v>
      </c>
      <c r="S37" s="42">
        <v>0.39949281202715159</v>
      </c>
      <c r="T37" s="42">
        <v>4.9454455006119797</v>
      </c>
      <c r="U37" s="42">
        <v>24.768554345683398</v>
      </c>
      <c r="V37" s="42">
        <v>10.813857153148758</v>
      </c>
      <c r="W37" s="42">
        <v>40.52785699944414</v>
      </c>
      <c r="X37" s="43">
        <v>5.5309091044448744</v>
      </c>
      <c r="Y37" s="43">
        <v>21.207558072958616</v>
      </c>
      <c r="Z37" s="43">
        <v>0.31683912678015469</v>
      </c>
      <c r="AA37" s="43">
        <v>27.055306304183645</v>
      </c>
      <c r="AB37" s="43">
        <v>0</v>
      </c>
      <c r="AC37" s="43">
        <v>27.055306304183645</v>
      </c>
      <c r="AD37" s="43">
        <v>27.654545522224371</v>
      </c>
      <c r="AE37" s="43">
        <v>0.76454658853472113</v>
      </c>
      <c r="AF37" s="43">
        <v>0</v>
      </c>
      <c r="AG37" s="43">
        <v>28.419092110759092</v>
      </c>
      <c r="AH37" s="43">
        <v>96.401748226414028</v>
      </c>
      <c r="AI37" s="41"/>
    </row>
    <row r="38" spans="1:35">
      <c r="A38" s="35" t="s">
        <v>43</v>
      </c>
      <c r="B38" s="42">
        <v>0</v>
      </c>
      <c r="C38" s="42">
        <v>209</v>
      </c>
      <c r="D38" s="42">
        <v>890</v>
      </c>
      <c r="E38" s="42">
        <v>350</v>
      </c>
      <c r="F38" s="42">
        <v>1449</v>
      </c>
      <c r="G38" s="42">
        <v>261</v>
      </c>
      <c r="H38" s="42">
        <v>1133</v>
      </c>
      <c r="I38" s="42">
        <v>65</v>
      </c>
      <c r="J38" s="42">
        <v>1459</v>
      </c>
      <c r="K38" s="42">
        <v>379</v>
      </c>
      <c r="L38" s="42">
        <v>1838</v>
      </c>
      <c r="M38" s="42">
        <v>1413</v>
      </c>
      <c r="N38" s="42">
        <v>0</v>
      </c>
      <c r="O38" s="42">
        <v>0</v>
      </c>
      <c r="P38" s="42">
        <v>1413</v>
      </c>
      <c r="Q38" s="42">
        <v>4700</v>
      </c>
      <c r="R38" s="42">
        <v>5400.9312325068204</v>
      </c>
      <c r="S38" s="42">
        <v>0</v>
      </c>
      <c r="T38" s="42">
        <v>3.8697030382850013</v>
      </c>
      <c r="U38" s="42">
        <v>16.478639732409814</v>
      </c>
      <c r="V38" s="42">
        <v>6.480363939711725</v>
      </c>
      <c r="W38" s="42">
        <v>26.828706710406539</v>
      </c>
      <c r="X38" s="43">
        <v>4.8324999664707438</v>
      </c>
      <c r="Y38" s="43">
        <v>20.977863839123955</v>
      </c>
      <c r="Z38" s="43">
        <v>1.2034961602321774</v>
      </c>
      <c r="AA38" s="43">
        <v>27.013859965826875</v>
      </c>
      <c r="AB38" s="43">
        <v>7.0173083804306966</v>
      </c>
      <c r="AC38" s="43">
        <v>34.031168346257573</v>
      </c>
      <c r="AD38" s="43">
        <v>26.162154990893331</v>
      </c>
      <c r="AE38" s="43">
        <v>0</v>
      </c>
      <c r="AF38" s="43">
        <v>0</v>
      </c>
      <c r="AG38" s="43">
        <v>26.162154990893335</v>
      </c>
      <c r="AH38" s="43">
        <v>87.02203004755745</v>
      </c>
      <c r="AI38" s="41"/>
    </row>
    <row r="39" spans="1:35">
      <c r="A39" s="35" t="s">
        <v>44</v>
      </c>
      <c r="B39" s="42">
        <v>19</v>
      </c>
      <c r="C39" s="42">
        <v>537</v>
      </c>
      <c r="D39" s="42">
        <v>0</v>
      </c>
      <c r="E39" s="42">
        <v>0</v>
      </c>
      <c r="F39" s="42">
        <v>537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42">
        <v>1665</v>
      </c>
      <c r="N39" s="42">
        <v>0</v>
      </c>
      <c r="O39" s="42">
        <v>0</v>
      </c>
      <c r="P39" s="42">
        <v>1665</v>
      </c>
      <c r="Q39" s="42">
        <v>2221</v>
      </c>
      <c r="R39" s="42">
        <v>2810.8593143415983</v>
      </c>
      <c r="S39" s="42">
        <v>0.67594987422735764</v>
      </c>
      <c r="T39" s="42">
        <v>19.104478024215318</v>
      </c>
      <c r="U39" s="42">
        <v>0</v>
      </c>
      <c r="V39" s="42">
        <v>0</v>
      </c>
      <c r="W39" s="42">
        <v>19.104478024215318</v>
      </c>
      <c r="X39" s="43">
        <v>0</v>
      </c>
      <c r="Y39" s="43">
        <v>0</v>
      </c>
      <c r="Z39" s="43">
        <v>0</v>
      </c>
      <c r="AA39" s="43">
        <v>0</v>
      </c>
      <c r="AB39" s="43">
        <v>0</v>
      </c>
      <c r="AC39" s="43">
        <v>0</v>
      </c>
      <c r="AD39" s="43">
        <v>59.234554767818452</v>
      </c>
      <c r="AE39" s="43">
        <v>0</v>
      </c>
      <c r="AF39" s="43">
        <v>0</v>
      </c>
      <c r="AG39" s="43">
        <v>59.234554767818445</v>
      </c>
      <c r="AH39" s="43">
        <v>79.014982666261119</v>
      </c>
      <c r="AI39" s="41"/>
    </row>
    <row r="40" spans="1:35">
      <c r="A40" s="35" t="s">
        <v>45</v>
      </c>
      <c r="B40" s="42">
        <v>271</v>
      </c>
      <c r="C40" s="42">
        <v>0</v>
      </c>
      <c r="D40" s="42">
        <v>1438</v>
      </c>
      <c r="E40" s="42">
        <v>96</v>
      </c>
      <c r="F40" s="42">
        <v>1534</v>
      </c>
      <c r="G40" s="42">
        <v>0</v>
      </c>
      <c r="H40" s="42">
        <v>0</v>
      </c>
      <c r="I40" s="42">
        <v>0</v>
      </c>
      <c r="J40" s="42">
        <v>0</v>
      </c>
      <c r="K40" s="42">
        <v>295</v>
      </c>
      <c r="L40" s="42">
        <v>295</v>
      </c>
      <c r="M40" s="42">
        <v>4366</v>
      </c>
      <c r="N40" s="42">
        <v>56</v>
      </c>
      <c r="O40" s="42">
        <v>0</v>
      </c>
      <c r="P40" s="42">
        <v>4422</v>
      </c>
      <c r="Q40" s="42">
        <v>6522</v>
      </c>
      <c r="R40" s="42">
        <v>7782.6283062962302</v>
      </c>
      <c r="S40" s="42">
        <v>3.4821141307848156</v>
      </c>
      <c r="T40" s="42">
        <v>0</v>
      </c>
      <c r="U40" s="42">
        <v>18.47704841353714</v>
      </c>
      <c r="V40" s="42">
        <v>1.2335164448536617</v>
      </c>
      <c r="W40" s="42">
        <v>19.710564858390804</v>
      </c>
      <c r="X40" s="43">
        <v>0</v>
      </c>
      <c r="Y40" s="43">
        <v>0</v>
      </c>
      <c r="Z40" s="43">
        <v>0</v>
      </c>
      <c r="AA40" s="43">
        <v>0</v>
      </c>
      <c r="AB40" s="43">
        <v>3.7904932419982309</v>
      </c>
      <c r="AC40" s="43">
        <v>3.7904932419982309</v>
      </c>
      <c r="AD40" s="43">
        <v>56.099299981573822</v>
      </c>
      <c r="AE40" s="43">
        <v>0.71955125949796928</v>
      </c>
      <c r="AF40" s="43">
        <v>0</v>
      </c>
      <c r="AG40" s="43">
        <v>56.818851241071791</v>
      </c>
      <c r="AH40" s="43">
        <v>83.802023472245637</v>
      </c>
      <c r="AI40" s="41"/>
    </row>
    <row r="41" spans="1:35">
      <c r="A41" s="35" t="s">
        <v>46</v>
      </c>
      <c r="B41" s="42">
        <v>7</v>
      </c>
      <c r="C41" s="42">
        <v>1003</v>
      </c>
      <c r="D41" s="42">
        <v>1410</v>
      </c>
      <c r="E41" s="42">
        <v>579</v>
      </c>
      <c r="F41" s="42">
        <v>2992</v>
      </c>
      <c r="G41" s="42">
        <v>0</v>
      </c>
      <c r="H41" s="42">
        <v>1026</v>
      </c>
      <c r="I41" s="42">
        <v>172</v>
      </c>
      <c r="J41" s="42">
        <v>1198</v>
      </c>
      <c r="K41" s="42">
        <v>0</v>
      </c>
      <c r="L41" s="42">
        <v>1198</v>
      </c>
      <c r="M41" s="42">
        <v>1858</v>
      </c>
      <c r="N41" s="42">
        <v>0</v>
      </c>
      <c r="O41" s="42">
        <v>0</v>
      </c>
      <c r="P41" s="42">
        <v>1858</v>
      </c>
      <c r="Q41" s="42">
        <v>6055</v>
      </c>
      <c r="R41" s="42">
        <v>7072.6066456361596</v>
      </c>
      <c r="S41" s="42">
        <v>9.8973410380726337E-2</v>
      </c>
      <c r="T41" s="42">
        <v>14.181475801695504</v>
      </c>
      <c r="U41" s="42">
        <v>19.936072662403451</v>
      </c>
      <c r="V41" s="42">
        <v>8.1865149443486498</v>
      </c>
      <c r="W41" s="42">
        <v>42.304063408447604</v>
      </c>
      <c r="X41" s="43">
        <v>0</v>
      </c>
      <c r="Y41" s="43">
        <v>14.506674150089319</v>
      </c>
      <c r="Z41" s="43">
        <v>2.4319180836407046</v>
      </c>
      <c r="AA41" s="43">
        <v>16.938592233730024</v>
      </c>
      <c r="AB41" s="43">
        <v>0</v>
      </c>
      <c r="AC41" s="43">
        <v>16.938592233730024</v>
      </c>
      <c r="AD41" s="43">
        <v>26.270370926769935</v>
      </c>
      <c r="AE41" s="43">
        <v>0</v>
      </c>
      <c r="AF41" s="43">
        <v>0</v>
      </c>
      <c r="AG41" s="43">
        <v>26.270370926769935</v>
      </c>
      <c r="AH41" s="43">
        <v>85.611999979328289</v>
      </c>
      <c r="AI41" s="41"/>
    </row>
    <row r="42" spans="1:35">
      <c r="A42" s="35" t="s">
        <v>47</v>
      </c>
      <c r="B42" s="42">
        <v>0</v>
      </c>
      <c r="C42" s="42">
        <v>1088</v>
      </c>
      <c r="D42" s="42">
        <v>1218</v>
      </c>
      <c r="E42" s="42">
        <v>203</v>
      </c>
      <c r="F42" s="42">
        <v>2509</v>
      </c>
      <c r="G42" s="42">
        <v>0</v>
      </c>
      <c r="H42" s="42">
        <v>0</v>
      </c>
      <c r="I42" s="42">
        <v>0</v>
      </c>
      <c r="J42" s="42">
        <v>0</v>
      </c>
      <c r="K42" s="42">
        <v>529</v>
      </c>
      <c r="L42" s="42">
        <v>529</v>
      </c>
      <c r="M42" s="42">
        <v>2602</v>
      </c>
      <c r="N42" s="42">
        <v>0</v>
      </c>
      <c r="O42" s="42">
        <v>0</v>
      </c>
      <c r="P42" s="42">
        <v>2602</v>
      </c>
      <c r="Q42" s="42">
        <v>5640</v>
      </c>
      <c r="R42" s="42">
        <v>5073.2628040809523</v>
      </c>
      <c r="S42" s="42">
        <v>0</v>
      </c>
      <c r="T42" s="42">
        <v>21.445764629516304</v>
      </c>
      <c r="U42" s="42">
        <v>24.008218123851893</v>
      </c>
      <c r="V42" s="42">
        <v>4.0013696873086486</v>
      </c>
      <c r="W42" s="42">
        <v>49.45535244067684</v>
      </c>
      <c r="X42" s="43">
        <v>0</v>
      </c>
      <c r="Y42" s="43">
        <v>0</v>
      </c>
      <c r="Z42" s="43">
        <v>0</v>
      </c>
      <c r="AA42" s="43">
        <v>0</v>
      </c>
      <c r="AB42" s="43">
        <v>10.427214603873278</v>
      </c>
      <c r="AC42" s="43">
        <v>10.427214603873278</v>
      </c>
      <c r="AD42" s="43">
        <v>51.288492248163074</v>
      </c>
      <c r="AE42" s="43">
        <v>0</v>
      </c>
      <c r="AF42" s="43">
        <v>0</v>
      </c>
      <c r="AG42" s="43">
        <v>51.288492248163081</v>
      </c>
      <c r="AH42" s="43">
        <v>111.17105929271321</v>
      </c>
      <c r="AI42" s="41"/>
    </row>
    <row r="43" spans="1:35">
      <c r="A43" s="35" t="s">
        <v>48</v>
      </c>
      <c r="B43" s="42">
        <v>20</v>
      </c>
      <c r="C43" s="42">
        <v>1227</v>
      </c>
      <c r="D43" s="42">
        <v>844</v>
      </c>
      <c r="E43" s="42">
        <v>273</v>
      </c>
      <c r="F43" s="42">
        <v>2344</v>
      </c>
      <c r="G43" s="42">
        <v>0</v>
      </c>
      <c r="H43" s="42">
        <v>907</v>
      </c>
      <c r="I43" s="42">
        <v>0</v>
      </c>
      <c r="J43" s="42">
        <v>907</v>
      </c>
      <c r="K43" s="42">
        <v>470</v>
      </c>
      <c r="L43" s="42">
        <v>1377</v>
      </c>
      <c r="M43" s="42">
        <v>3729</v>
      </c>
      <c r="N43" s="42">
        <v>0</v>
      </c>
      <c r="O43" s="42">
        <v>0</v>
      </c>
      <c r="P43" s="42">
        <v>3729</v>
      </c>
      <c r="Q43" s="42">
        <v>7470</v>
      </c>
      <c r="R43" s="42">
        <v>8332.2601905113515</v>
      </c>
      <c r="S43" s="42">
        <v>0.24003091049383801</v>
      </c>
      <c r="T43" s="42">
        <v>14.725896358796962</v>
      </c>
      <c r="U43" s="42">
        <v>10.129304422839965</v>
      </c>
      <c r="V43" s="42">
        <v>3.2764219282408891</v>
      </c>
      <c r="W43" s="42">
        <v>28.131622709877817</v>
      </c>
      <c r="X43" s="43">
        <v>0</v>
      </c>
      <c r="Y43" s="43">
        <v>10.885401790895555</v>
      </c>
      <c r="Z43" s="43">
        <v>0</v>
      </c>
      <c r="AA43" s="43">
        <v>10.885401790895555</v>
      </c>
      <c r="AB43" s="43">
        <v>5.6407263966051939</v>
      </c>
      <c r="AC43" s="43">
        <v>16.526128187500749</v>
      </c>
      <c r="AD43" s="43">
        <v>44.753763261576104</v>
      </c>
      <c r="AE43" s="43">
        <v>0</v>
      </c>
      <c r="AF43" s="43">
        <v>0</v>
      </c>
      <c r="AG43" s="43">
        <v>44.753763261576097</v>
      </c>
      <c r="AH43" s="43">
        <v>89.651545069448503</v>
      </c>
      <c r="AI43" s="41"/>
    </row>
    <row r="44" spans="1:35">
      <c r="A44" s="35" t="s">
        <v>49</v>
      </c>
      <c r="B44" s="42">
        <v>0</v>
      </c>
      <c r="C44" s="42">
        <v>247</v>
      </c>
      <c r="D44" s="42">
        <v>0</v>
      </c>
      <c r="E44" s="42">
        <v>0</v>
      </c>
      <c r="F44" s="42">
        <v>247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90</v>
      </c>
      <c r="N44" s="42">
        <v>0</v>
      </c>
      <c r="O44" s="42">
        <v>0</v>
      </c>
      <c r="P44" s="42">
        <v>90</v>
      </c>
      <c r="Q44" s="42">
        <v>337</v>
      </c>
      <c r="R44" s="42">
        <v>352.27433631958218</v>
      </c>
      <c r="S44" s="42">
        <v>0</v>
      </c>
      <c r="T44" s="42">
        <v>70.115808770106483</v>
      </c>
      <c r="U44" s="42">
        <v>0</v>
      </c>
      <c r="V44" s="42">
        <v>0</v>
      </c>
      <c r="W44" s="42">
        <v>70.115808770106483</v>
      </c>
      <c r="X44" s="43">
        <v>0</v>
      </c>
      <c r="Y44" s="43">
        <v>0</v>
      </c>
      <c r="Z44" s="43">
        <v>0</v>
      </c>
      <c r="AA44" s="43">
        <v>0</v>
      </c>
      <c r="AB44" s="43">
        <v>0</v>
      </c>
      <c r="AC44" s="43">
        <v>0</v>
      </c>
      <c r="AD44" s="43">
        <v>25.548270402063089</v>
      </c>
      <c r="AE44" s="43">
        <v>0</v>
      </c>
      <c r="AF44" s="43">
        <v>0</v>
      </c>
      <c r="AG44" s="43">
        <v>25.548270402063089</v>
      </c>
      <c r="AH44" s="43">
        <v>95.664079172169565</v>
      </c>
      <c r="AI44" s="41"/>
    </row>
    <row r="45" spans="1:35">
      <c r="A45" s="35" t="s">
        <v>50</v>
      </c>
      <c r="B45" s="42">
        <v>19</v>
      </c>
      <c r="C45" s="42">
        <v>809</v>
      </c>
      <c r="D45" s="42">
        <v>1013</v>
      </c>
      <c r="E45" s="42">
        <v>75</v>
      </c>
      <c r="F45" s="42">
        <v>1897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42">
        <v>2685</v>
      </c>
      <c r="N45" s="42">
        <v>0</v>
      </c>
      <c r="O45" s="42">
        <v>0</v>
      </c>
      <c r="P45" s="42">
        <v>2685</v>
      </c>
      <c r="Q45" s="42">
        <v>4601</v>
      </c>
      <c r="R45" s="42">
        <v>4993.3089313944383</v>
      </c>
      <c r="S45" s="42">
        <v>0.38050920263597698</v>
      </c>
      <c r="T45" s="42">
        <v>16.201681312237124</v>
      </c>
      <c r="U45" s="42">
        <v>20.287148540539192</v>
      </c>
      <c r="V45" s="42">
        <v>1.5020100104051723</v>
      </c>
      <c r="W45" s="42">
        <v>37.990839863181492</v>
      </c>
      <c r="X45" s="43">
        <v>0</v>
      </c>
      <c r="Y45" s="43">
        <v>0</v>
      </c>
      <c r="Z45" s="43">
        <v>0</v>
      </c>
      <c r="AA45" s="43">
        <v>0</v>
      </c>
      <c r="AB45" s="43">
        <v>0</v>
      </c>
      <c r="AC45" s="43">
        <v>0</v>
      </c>
      <c r="AD45" s="43">
        <v>53.771958372505168</v>
      </c>
      <c r="AE45" s="43">
        <v>0</v>
      </c>
      <c r="AF45" s="43">
        <v>0</v>
      </c>
      <c r="AG45" s="43">
        <v>53.771958372505168</v>
      </c>
      <c r="AH45" s="43">
        <v>92.143307438322637</v>
      </c>
      <c r="AI45" s="41"/>
    </row>
    <row r="46" spans="1:35">
      <c r="A46" s="35" t="s">
        <v>51</v>
      </c>
      <c r="B46" s="42">
        <v>0</v>
      </c>
      <c r="C46" s="42">
        <v>243</v>
      </c>
      <c r="D46" s="42">
        <v>0</v>
      </c>
      <c r="E46" s="42">
        <v>0</v>
      </c>
      <c r="F46" s="42">
        <v>243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44</v>
      </c>
      <c r="N46" s="42">
        <v>0</v>
      </c>
      <c r="O46" s="42">
        <v>0</v>
      </c>
      <c r="P46" s="42">
        <v>44</v>
      </c>
      <c r="Q46" s="42">
        <v>287</v>
      </c>
      <c r="R46" s="42">
        <v>335.97643061570579</v>
      </c>
      <c r="S46" s="42">
        <v>0</v>
      </c>
      <c r="T46" s="42">
        <v>72.326502056909632</v>
      </c>
      <c r="U46" s="42">
        <v>0</v>
      </c>
      <c r="V46" s="42">
        <v>0</v>
      </c>
      <c r="W46" s="42">
        <v>72.326502056909632</v>
      </c>
      <c r="X46" s="43">
        <v>0</v>
      </c>
      <c r="Y46" s="43">
        <v>0</v>
      </c>
      <c r="Z46" s="43">
        <v>0</v>
      </c>
      <c r="AA46" s="43">
        <v>0</v>
      </c>
      <c r="AB46" s="43">
        <v>0</v>
      </c>
      <c r="AC46" s="43">
        <v>0</v>
      </c>
      <c r="AD46" s="43">
        <v>13.096156751045365</v>
      </c>
      <c r="AE46" s="43">
        <v>0</v>
      </c>
      <c r="AF46" s="43">
        <v>0</v>
      </c>
      <c r="AG46" s="43">
        <v>13.096156751045365</v>
      </c>
      <c r="AH46" s="43">
        <v>85.422658807954988</v>
      </c>
      <c r="AI46" s="41"/>
    </row>
    <row r="47" spans="1:35">
      <c r="A47" s="35" t="s">
        <v>52</v>
      </c>
      <c r="B47" s="42">
        <v>30</v>
      </c>
      <c r="C47" s="42">
        <v>1240</v>
      </c>
      <c r="D47" s="42">
        <v>2225</v>
      </c>
      <c r="E47" s="42">
        <v>545</v>
      </c>
      <c r="F47" s="42">
        <v>4010</v>
      </c>
      <c r="G47" s="42">
        <v>0</v>
      </c>
      <c r="H47" s="42">
        <v>0</v>
      </c>
      <c r="I47" s="42">
        <v>0</v>
      </c>
      <c r="J47" s="42">
        <v>0</v>
      </c>
      <c r="K47" s="42">
        <v>533</v>
      </c>
      <c r="L47" s="42">
        <v>533</v>
      </c>
      <c r="M47" s="42">
        <v>6939</v>
      </c>
      <c r="N47" s="42">
        <v>145</v>
      </c>
      <c r="O47" s="42">
        <v>0</v>
      </c>
      <c r="P47" s="42">
        <v>7084</v>
      </c>
      <c r="Q47" s="42">
        <v>11657</v>
      </c>
      <c r="R47" s="42">
        <v>11403.29974256592</v>
      </c>
      <c r="S47" s="42">
        <v>0.26308174543563767</v>
      </c>
      <c r="T47" s="42">
        <v>10.874045478006357</v>
      </c>
      <c r="U47" s="42">
        <v>19.511896119809794</v>
      </c>
      <c r="V47" s="42">
        <v>4.7793183754140847</v>
      </c>
      <c r="W47" s="42">
        <v>35.165259973230235</v>
      </c>
      <c r="X47" s="43">
        <v>0</v>
      </c>
      <c r="Y47" s="43">
        <v>0</v>
      </c>
      <c r="Z47" s="43">
        <v>0</v>
      </c>
      <c r="AA47" s="43">
        <v>0</v>
      </c>
      <c r="AB47" s="43">
        <v>4.6740856772398294</v>
      </c>
      <c r="AC47" s="43">
        <v>4.6740856772398294</v>
      </c>
      <c r="AD47" s="43">
        <v>60.850807719263003</v>
      </c>
      <c r="AE47" s="43">
        <v>1.2715617696055821</v>
      </c>
      <c r="AF47" s="43">
        <v>0</v>
      </c>
      <c r="AG47" s="43">
        <v>62.122369488868578</v>
      </c>
      <c r="AH47" s="43">
        <v>102.22479688477428</v>
      </c>
      <c r="AI47" s="41"/>
    </row>
    <row r="48" spans="1:35">
      <c r="A48" s="35" t="s">
        <v>53</v>
      </c>
      <c r="B48" s="42">
        <v>0</v>
      </c>
      <c r="C48" s="42">
        <v>0</v>
      </c>
      <c r="D48" s="42">
        <v>204</v>
      </c>
      <c r="E48" s="42">
        <v>0</v>
      </c>
      <c r="F48" s="42">
        <v>204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462</v>
      </c>
      <c r="N48" s="42">
        <v>0</v>
      </c>
      <c r="O48" s="42">
        <v>0</v>
      </c>
      <c r="P48" s="42">
        <v>462</v>
      </c>
      <c r="Q48" s="42">
        <v>666</v>
      </c>
      <c r="R48" s="42">
        <v>667.54125737836375</v>
      </c>
      <c r="S48" s="42">
        <v>0</v>
      </c>
      <c r="T48" s="42">
        <v>0</v>
      </c>
      <c r="U48" s="42">
        <v>30.559908881313142</v>
      </c>
      <c r="V48" s="42">
        <v>0</v>
      </c>
      <c r="W48" s="42">
        <v>30.559908881313142</v>
      </c>
      <c r="X48" s="43">
        <v>0</v>
      </c>
      <c r="Y48" s="43">
        <v>0</v>
      </c>
      <c r="Z48" s="43">
        <v>0</v>
      </c>
      <c r="AA48" s="43">
        <v>0</v>
      </c>
      <c r="AB48" s="43">
        <v>0</v>
      </c>
      <c r="AC48" s="43">
        <v>0</v>
      </c>
      <c r="AD48" s="43">
        <v>69.209205407679761</v>
      </c>
      <c r="AE48" s="43">
        <v>0</v>
      </c>
      <c r="AF48" s="43">
        <v>0</v>
      </c>
      <c r="AG48" s="43">
        <v>69.209205407679761</v>
      </c>
      <c r="AH48" s="43">
        <v>99.76911428899291</v>
      </c>
      <c r="AI48" s="41"/>
    </row>
    <row r="49" spans="1:35">
      <c r="A49" s="35" t="s">
        <v>54</v>
      </c>
      <c r="B49" s="42">
        <v>4</v>
      </c>
      <c r="C49" s="42">
        <v>410</v>
      </c>
      <c r="D49" s="42">
        <v>353</v>
      </c>
      <c r="E49" s="42">
        <v>16</v>
      </c>
      <c r="F49" s="42">
        <v>779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901</v>
      </c>
      <c r="N49" s="42">
        <v>0</v>
      </c>
      <c r="O49" s="42">
        <v>0</v>
      </c>
      <c r="P49" s="42">
        <v>901</v>
      </c>
      <c r="Q49" s="42">
        <v>1684</v>
      </c>
      <c r="R49" s="42">
        <v>1856.8148262559571</v>
      </c>
      <c r="S49" s="42">
        <v>0.21542266592439469</v>
      </c>
      <c r="T49" s="42">
        <v>22.080823257250454</v>
      </c>
      <c r="U49" s="42">
        <v>19.01105026782783</v>
      </c>
      <c r="V49" s="42">
        <v>0.86169066369757874</v>
      </c>
      <c r="W49" s="42">
        <v>41.953564188775864</v>
      </c>
      <c r="X49" s="43">
        <v>0</v>
      </c>
      <c r="Y49" s="43">
        <v>0</v>
      </c>
      <c r="Z49" s="43">
        <v>0</v>
      </c>
      <c r="AA49" s="43">
        <v>0</v>
      </c>
      <c r="AB49" s="43">
        <v>0</v>
      </c>
      <c r="AC49" s="43">
        <v>0</v>
      </c>
      <c r="AD49" s="43">
        <v>48.523955499469899</v>
      </c>
      <c r="AE49" s="43">
        <v>0</v>
      </c>
      <c r="AF49" s="43">
        <v>0</v>
      </c>
      <c r="AG49" s="43">
        <v>48.523955499469899</v>
      </c>
      <c r="AH49" s="43">
        <v>90.692942354170157</v>
      </c>
      <c r="AI49" s="41"/>
    </row>
    <row r="50" spans="1:35">
      <c r="A50" s="35" t="s">
        <v>55</v>
      </c>
      <c r="B50" s="42">
        <v>15</v>
      </c>
      <c r="C50" s="42">
        <v>0</v>
      </c>
      <c r="D50" s="42">
        <v>343</v>
      </c>
      <c r="E50" s="42">
        <v>0</v>
      </c>
      <c r="F50" s="42">
        <v>343</v>
      </c>
      <c r="G50" s="42">
        <v>0</v>
      </c>
      <c r="H50" s="42">
        <v>0</v>
      </c>
      <c r="I50" s="42">
        <v>0</v>
      </c>
      <c r="J50" s="42">
        <v>0</v>
      </c>
      <c r="K50" s="42">
        <v>607</v>
      </c>
      <c r="L50" s="42">
        <v>607</v>
      </c>
      <c r="M50" s="42">
        <v>265</v>
      </c>
      <c r="N50" s="42">
        <v>0</v>
      </c>
      <c r="O50" s="42">
        <v>0</v>
      </c>
      <c r="P50" s="42">
        <v>265</v>
      </c>
      <c r="Q50" s="42">
        <v>1230</v>
      </c>
      <c r="R50" s="42">
        <v>1403.895717184455</v>
      </c>
      <c r="S50" s="42">
        <v>1.0684554284475518</v>
      </c>
      <c r="T50" s="42">
        <v>0</v>
      </c>
      <c r="U50" s="42">
        <v>24.432014130500686</v>
      </c>
      <c r="V50" s="42">
        <v>0</v>
      </c>
      <c r="W50" s="42">
        <v>24.432014130500686</v>
      </c>
      <c r="X50" s="43">
        <v>0</v>
      </c>
      <c r="Y50" s="43">
        <v>0</v>
      </c>
      <c r="Z50" s="43">
        <v>0</v>
      </c>
      <c r="AA50" s="43">
        <v>0</v>
      </c>
      <c r="AB50" s="43">
        <v>43.236829671177603</v>
      </c>
      <c r="AC50" s="43">
        <v>43.236829671177603</v>
      </c>
      <c r="AD50" s="43">
        <v>18.87604590257342</v>
      </c>
      <c r="AE50" s="43">
        <v>0</v>
      </c>
      <c r="AF50" s="43">
        <v>0</v>
      </c>
      <c r="AG50" s="43">
        <v>18.876045902573416</v>
      </c>
      <c r="AH50" s="43">
        <v>87.613345132699251</v>
      </c>
      <c r="AI50" s="41"/>
    </row>
    <row r="51" spans="1:35">
      <c r="A51" s="35" t="s">
        <v>56</v>
      </c>
      <c r="B51" s="42">
        <v>7</v>
      </c>
      <c r="C51" s="42">
        <v>954</v>
      </c>
      <c r="D51" s="42">
        <v>991</v>
      </c>
      <c r="E51" s="42">
        <v>363</v>
      </c>
      <c r="F51" s="42">
        <v>2308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409</v>
      </c>
      <c r="N51" s="42">
        <v>0</v>
      </c>
      <c r="O51" s="42">
        <v>0</v>
      </c>
      <c r="P51" s="42">
        <v>409</v>
      </c>
      <c r="Q51" s="42">
        <v>2724</v>
      </c>
      <c r="R51" s="42">
        <v>3343.5377661092116</v>
      </c>
      <c r="S51" s="42">
        <v>0.20935908279408247</v>
      </c>
      <c r="T51" s="42">
        <v>28.532652140793527</v>
      </c>
      <c r="U51" s="42">
        <v>29.639264435562247</v>
      </c>
      <c r="V51" s="42">
        <v>10.856763864893134</v>
      </c>
      <c r="W51" s="42">
        <v>69.028680441248909</v>
      </c>
      <c r="X51" s="43">
        <v>0</v>
      </c>
      <c r="Y51" s="43">
        <v>0</v>
      </c>
      <c r="Z51" s="43">
        <v>0</v>
      </c>
      <c r="AA51" s="43">
        <v>0</v>
      </c>
      <c r="AB51" s="43">
        <v>0</v>
      </c>
      <c r="AC51" s="43">
        <v>0</v>
      </c>
      <c r="AD51" s="43">
        <v>12.232552123254248</v>
      </c>
      <c r="AE51" s="43">
        <v>0</v>
      </c>
      <c r="AF51" s="43">
        <v>0</v>
      </c>
      <c r="AG51" s="43">
        <v>12.232552123254248</v>
      </c>
      <c r="AH51" s="43">
        <v>81.47059164729724</v>
      </c>
      <c r="AI51" s="41"/>
    </row>
    <row r="52" spans="1:35">
      <c r="A52" s="35" t="s">
        <v>57</v>
      </c>
      <c r="B52" s="42">
        <v>72</v>
      </c>
      <c r="C52" s="42">
        <v>1396</v>
      </c>
      <c r="D52" s="42">
        <v>983</v>
      </c>
      <c r="E52" s="42">
        <v>164</v>
      </c>
      <c r="F52" s="42">
        <v>2543</v>
      </c>
      <c r="G52" s="42">
        <v>0</v>
      </c>
      <c r="H52" s="42">
        <v>1061</v>
      </c>
      <c r="I52" s="42">
        <v>0</v>
      </c>
      <c r="J52" s="42">
        <v>1061</v>
      </c>
      <c r="K52" s="42">
        <v>282</v>
      </c>
      <c r="L52" s="42">
        <v>1343</v>
      </c>
      <c r="M52" s="42">
        <v>3225</v>
      </c>
      <c r="N52" s="42">
        <v>41</v>
      </c>
      <c r="O52" s="42">
        <v>0</v>
      </c>
      <c r="P52" s="42">
        <v>3266</v>
      </c>
      <c r="Q52" s="42">
        <v>7224</v>
      </c>
      <c r="R52" s="42">
        <v>7991.6217640640398</v>
      </c>
      <c r="S52" s="42">
        <v>0.90094353969256546</v>
      </c>
      <c r="T52" s="42">
        <v>17.468294186261407</v>
      </c>
      <c r="U52" s="42">
        <v>12.300381937747108</v>
      </c>
      <c r="V52" s="42">
        <v>2.0521491737441768</v>
      </c>
      <c r="W52" s="42">
        <v>31.820825297752691</v>
      </c>
      <c r="X52" s="43">
        <v>0</v>
      </c>
      <c r="Y52" s="43">
        <v>13.276404105747387</v>
      </c>
      <c r="Z52" s="43">
        <v>0</v>
      </c>
      <c r="AA52" s="43">
        <v>13.276404105747387</v>
      </c>
      <c r="AB52" s="43">
        <v>3.528695530462548</v>
      </c>
      <c r="AC52" s="43">
        <v>16.805099636209935</v>
      </c>
      <c r="AD52" s="43">
        <v>40.354762715396156</v>
      </c>
      <c r="AE52" s="43">
        <v>0.51303729343604421</v>
      </c>
      <c r="AF52" s="43">
        <v>0</v>
      </c>
      <c r="AG52" s="43">
        <v>40.867800008832205</v>
      </c>
      <c r="AH52" s="43">
        <v>90.394668482487404</v>
      </c>
      <c r="AI52" s="41"/>
    </row>
    <row r="53" spans="1:35">
      <c r="A53" s="35" t="s">
        <v>58</v>
      </c>
      <c r="B53" s="42">
        <v>27</v>
      </c>
      <c r="C53" s="42">
        <v>321</v>
      </c>
      <c r="D53" s="42">
        <v>0</v>
      </c>
      <c r="E53" s="42">
        <v>0</v>
      </c>
      <c r="F53" s="42">
        <v>321</v>
      </c>
      <c r="G53" s="42">
        <v>0</v>
      </c>
      <c r="H53" s="42">
        <v>0</v>
      </c>
      <c r="I53" s="42">
        <v>0</v>
      </c>
      <c r="J53" s="42">
        <v>0</v>
      </c>
      <c r="K53" s="42">
        <v>322</v>
      </c>
      <c r="L53" s="42">
        <v>322</v>
      </c>
      <c r="M53" s="42">
        <v>572</v>
      </c>
      <c r="N53" s="42">
        <v>0</v>
      </c>
      <c r="O53" s="42">
        <v>0</v>
      </c>
      <c r="P53" s="42">
        <v>572</v>
      </c>
      <c r="Q53" s="42">
        <v>1242</v>
      </c>
      <c r="R53" s="42">
        <v>1406.4365048452491</v>
      </c>
      <c r="S53" s="42">
        <v>1.9197453924854448</v>
      </c>
      <c r="T53" s="42">
        <v>22.823639666215843</v>
      </c>
      <c r="U53" s="42">
        <v>0</v>
      </c>
      <c r="V53" s="42">
        <v>0</v>
      </c>
      <c r="W53" s="42">
        <v>22.823639666215843</v>
      </c>
      <c r="X53" s="43">
        <v>0</v>
      </c>
      <c r="Y53" s="43">
        <v>0</v>
      </c>
      <c r="Z53" s="43">
        <v>0</v>
      </c>
      <c r="AA53" s="43">
        <v>0</v>
      </c>
      <c r="AB53" s="43">
        <v>22.894741347419007</v>
      </c>
      <c r="AC53" s="43">
        <v>22.894741347419011</v>
      </c>
      <c r="AD53" s="43">
        <v>40.670161648210161</v>
      </c>
      <c r="AE53" s="43">
        <v>0</v>
      </c>
      <c r="AF53" s="43">
        <v>0</v>
      </c>
      <c r="AG53" s="43">
        <v>40.670161648210161</v>
      </c>
      <c r="AH53" s="43">
        <v>88.308288054330461</v>
      </c>
      <c r="AI53" s="41"/>
    </row>
    <row r="54" spans="1:35">
      <c r="A54" s="35" t="s">
        <v>59</v>
      </c>
      <c r="B54" s="42">
        <v>0</v>
      </c>
      <c r="C54" s="42">
        <v>159</v>
      </c>
      <c r="D54" s="42">
        <v>1688</v>
      </c>
      <c r="E54" s="42">
        <v>74</v>
      </c>
      <c r="F54" s="42">
        <v>1921</v>
      </c>
      <c r="G54" s="42">
        <v>0</v>
      </c>
      <c r="H54" s="42">
        <v>378</v>
      </c>
      <c r="I54" s="42">
        <v>0</v>
      </c>
      <c r="J54" s="42">
        <v>378</v>
      </c>
      <c r="K54" s="42">
        <v>0</v>
      </c>
      <c r="L54" s="42">
        <v>378</v>
      </c>
      <c r="M54" s="42">
        <v>1414</v>
      </c>
      <c r="N54" s="42">
        <v>0</v>
      </c>
      <c r="O54" s="42">
        <v>0</v>
      </c>
      <c r="P54" s="42">
        <v>1414</v>
      </c>
      <c r="Q54" s="42">
        <v>3713</v>
      </c>
      <c r="R54" s="42">
        <v>3419.4578251120374</v>
      </c>
      <c r="S54" s="42">
        <v>0</v>
      </c>
      <c r="T54" s="42">
        <v>4.6498599524265343</v>
      </c>
      <c r="U54" s="42">
        <v>49.364550941484218</v>
      </c>
      <c r="V54" s="42">
        <v>2.1640857640224125</v>
      </c>
      <c r="W54" s="42">
        <v>56.178496657933159</v>
      </c>
      <c r="X54" s="43">
        <v>0</v>
      </c>
      <c r="Y54" s="43">
        <v>11.054384037844214</v>
      </c>
      <c r="Z54" s="43">
        <v>0</v>
      </c>
      <c r="AA54" s="43">
        <v>11.054384037844214</v>
      </c>
      <c r="AB54" s="43">
        <v>0</v>
      </c>
      <c r="AC54" s="43">
        <v>11.054384037844214</v>
      </c>
      <c r="AD54" s="43">
        <v>41.351584734157989</v>
      </c>
      <c r="AE54" s="43">
        <v>0</v>
      </c>
      <c r="AF54" s="43">
        <v>0</v>
      </c>
      <c r="AG54" s="43">
        <v>41.351584734157989</v>
      </c>
      <c r="AH54" s="43">
        <v>108.58446542993536</v>
      </c>
      <c r="AI54" s="41"/>
    </row>
    <row r="55" spans="1:35">
      <c r="A55" s="35" t="s">
        <v>60</v>
      </c>
      <c r="B55" s="42">
        <v>41</v>
      </c>
      <c r="C55" s="42">
        <v>165</v>
      </c>
      <c r="D55" s="42">
        <v>0</v>
      </c>
      <c r="E55" s="42">
        <v>0</v>
      </c>
      <c r="F55" s="42">
        <v>165</v>
      </c>
      <c r="G55" s="42">
        <v>0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42">
        <v>444</v>
      </c>
      <c r="N55" s="42">
        <v>0</v>
      </c>
      <c r="O55" s="42">
        <v>0</v>
      </c>
      <c r="P55" s="42">
        <v>444</v>
      </c>
      <c r="Q55" s="42">
        <v>650</v>
      </c>
      <c r="R55" s="42">
        <v>854.58748550613507</v>
      </c>
      <c r="S55" s="42">
        <v>4.7976363678807532</v>
      </c>
      <c r="T55" s="42">
        <v>19.307560992690838</v>
      </c>
      <c r="U55" s="42">
        <v>0</v>
      </c>
      <c r="V55" s="42">
        <v>0</v>
      </c>
      <c r="W55" s="42">
        <v>19.307560992690838</v>
      </c>
      <c r="X55" s="43">
        <v>0</v>
      </c>
      <c r="Y55" s="43">
        <v>0</v>
      </c>
      <c r="Z55" s="43">
        <v>0</v>
      </c>
      <c r="AA55" s="43">
        <v>0</v>
      </c>
      <c r="AB55" s="43">
        <v>0</v>
      </c>
      <c r="AC55" s="43">
        <v>0</v>
      </c>
      <c r="AD55" s="43">
        <v>51.954891398513524</v>
      </c>
      <c r="AE55" s="43">
        <v>0</v>
      </c>
      <c r="AF55" s="43">
        <v>0</v>
      </c>
      <c r="AG55" s="43">
        <v>51.954891398513524</v>
      </c>
      <c r="AH55" s="43">
        <v>76.060088759085119</v>
      </c>
      <c r="AI55" s="41"/>
    </row>
    <row r="56" spans="1:35">
      <c r="A56" s="35" t="s">
        <v>61</v>
      </c>
      <c r="B56" s="42">
        <v>20</v>
      </c>
      <c r="C56" s="42">
        <v>0</v>
      </c>
      <c r="D56" s="42">
        <v>1369</v>
      </c>
      <c r="E56" s="42">
        <v>136</v>
      </c>
      <c r="F56" s="42">
        <v>1505</v>
      </c>
      <c r="G56" s="42">
        <v>0</v>
      </c>
      <c r="H56" s="42">
        <v>0</v>
      </c>
      <c r="I56" s="42">
        <v>0</v>
      </c>
      <c r="J56" s="42">
        <v>0</v>
      </c>
      <c r="K56" s="42">
        <v>396</v>
      </c>
      <c r="L56" s="42">
        <v>396</v>
      </c>
      <c r="M56" s="42">
        <v>1495</v>
      </c>
      <c r="N56" s="42">
        <v>0</v>
      </c>
      <c r="O56" s="42">
        <v>0</v>
      </c>
      <c r="P56" s="42">
        <v>1495</v>
      </c>
      <c r="Q56" s="42">
        <v>3416</v>
      </c>
      <c r="R56" s="42">
        <v>3839.6969747744379</v>
      </c>
      <c r="S56" s="42">
        <v>0.52087443700358405</v>
      </c>
      <c r="T56" s="42">
        <v>0</v>
      </c>
      <c r="U56" s="42">
        <v>35.653855212895323</v>
      </c>
      <c r="V56" s="42">
        <v>3.541946171624371</v>
      </c>
      <c r="W56" s="42">
        <v>39.195801384519697</v>
      </c>
      <c r="X56" s="43">
        <v>0</v>
      </c>
      <c r="Y56" s="43">
        <v>0</v>
      </c>
      <c r="Z56" s="43">
        <v>0</v>
      </c>
      <c r="AA56" s="43">
        <v>0</v>
      </c>
      <c r="AB56" s="43">
        <v>10.313313852670964</v>
      </c>
      <c r="AC56" s="43">
        <v>10.313313852670964</v>
      </c>
      <c r="AD56" s="43">
        <v>38.935364166017905</v>
      </c>
      <c r="AE56" s="43">
        <v>0</v>
      </c>
      <c r="AF56" s="43">
        <v>0</v>
      </c>
      <c r="AG56" s="43">
        <v>38.935364166017905</v>
      </c>
      <c r="AH56" s="43">
        <v>88.965353840212146</v>
      </c>
      <c r="AI56" s="41"/>
    </row>
    <row r="57" spans="1:35" ht="16.5" thickBot="1">
      <c r="A57" s="24"/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</row>
    <row r="58" spans="1:35" ht="16.5" thickBot="1">
      <c r="A58" s="72" t="s">
        <v>62</v>
      </c>
      <c r="B58" s="73" t="s">
        <v>63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 t="s">
        <v>72</v>
      </c>
      <c r="S58" s="73" t="s">
        <v>73</v>
      </c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39"/>
    </row>
    <row r="59" spans="1:35" ht="26.25" thickBot="1">
      <c r="A59" s="72"/>
      <c r="B59" s="74" t="s">
        <v>2</v>
      </c>
      <c r="C59" s="73" t="s">
        <v>3</v>
      </c>
      <c r="D59" s="73"/>
      <c r="E59" s="73"/>
      <c r="F59" s="73"/>
      <c r="G59" s="73" t="s">
        <v>4</v>
      </c>
      <c r="H59" s="73"/>
      <c r="I59" s="73"/>
      <c r="J59" s="73"/>
      <c r="K59" s="74" t="s">
        <v>5</v>
      </c>
      <c r="L59" s="73" t="s">
        <v>6</v>
      </c>
      <c r="M59" s="73" t="s">
        <v>7</v>
      </c>
      <c r="N59" s="73"/>
      <c r="O59" s="73"/>
      <c r="P59" s="73"/>
      <c r="Q59" s="73" t="s">
        <v>8</v>
      </c>
      <c r="R59" s="73"/>
      <c r="S59" s="74" t="s">
        <v>2</v>
      </c>
      <c r="T59" s="73" t="s">
        <v>3</v>
      </c>
      <c r="U59" s="73"/>
      <c r="V59" s="73"/>
      <c r="W59" s="73"/>
      <c r="X59" s="73" t="s">
        <v>4</v>
      </c>
      <c r="Y59" s="73"/>
      <c r="Z59" s="73"/>
      <c r="AA59" s="73"/>
      <c r="AB59" s="74" t="s">
        <v>5</v>
      </c>
      <c r="AC59" s="73" t="s">
        <v>6</v>
      </c>
      <c r="AD59" s="73" t="s">
        <v>7</v>
      </c>
      <c r="AE59" s="73"/>
      <c r="AF59" s="73"/>
      <c r="AG59" s="73"/>
      <c r="AH59" s="73" t="s">
        <v>8</v>
      </c>
      <c r="AI59" s="40"/>
    </row>
    <row r="60" spans="1:35" ht="26.25" thickBot="1">
      <c r="A60" s="72"/>
      <c r="B60" s="74" t="s">
        <v>9</v>
      </c>
      <c r="C60" s="74" t="s">
        <v>10</v>
      </c>
      <c r="D60" s="74" t="s">
        <v>11</v>
      </c>
      <c r="E60" s="74" t="s">
        <v>12</v>
      </c>
      <c r="F60" s="74" t="s">
        <v>13</v>
      </c>
      <c r="G60" s="74" t="s">
        <v>10</v>
      </c>
      <c r="H60" s="74" t="s">
        <v>11</v>
      </c>
      <c r="I60" s="74" t="s">
        <v>12</v>
      </c>
      <c r="J60" s="74" t="s">
        <v>13</v>
      </c>
      <c r="K60" s="74" t="s">
        <v>11</v>
      </c>
      <c r="L60" s="73"/>
      <c r="M60" s="74" t="s">
        <v>10</v>
      </c>
      <c r="N60" s="74" t="s">
        <v>11</v>
      </c>
      <c r="O60" s="74" t="s">
        <v>12</v>
      </c>
      <c r="P60" s="74" t="s">
        <v>13</v>
      </c>
      <c r="Q60" s="73"/>
      <c r="R60" s="73"/>
      <c r="S60" s="74" t="s">
        <v>9</v>
      </c>
      <c r="T60" s="74" t="s">
        <v>10</v>
      </c>
      <c r="U60" s="74" t="s">
        <v>11</v>
      </c>
      <c r="V60" s="74" t="s">
        <v>12</v>
      </c>
      <c r="W60" s="74" t="s">
        <v>13</v>
      </c>
      <c r="X60" s="74" t="s">
        <v>10</v>
      </c>
      <c r="Y60" s="74" t="s">
        <v>11</v>
      </c>
      <c r="Z60" s="74" t="s">
        <v>12</v>
      </c>
      <c r="AA60" s="74" t="s">
        <v>13</v>
      </c>
      <c r="AB60" s="74" t="s">
        <v>11</v>
      </c>
      <c r="AC60" s="73"/>
      <c r="AD60" s="74" t="s">
        <v>10</v>
      </c>
      <c r="AE60" s="74" t="s">
        <v>11</v>
      </c>
      <c r="AF60" s="74" t="s">
        <v>12</v>
      </c>
      <c r="AG60" s="74" t="s">
        <v>13</v>
      </c>
      <c r="AH60" s="73"/>
      <c r="AI60" s="40"/>
    </row>
    <row r="61" spans="1:35">
      <c r="A61" s="32" t="s">
        <v>15</v>
      </c>
      <c r="B61" s="33">
        <v>1322</v>
      </c>
      <c r="C61" s="33">
        <v>24280</v>
      </c>
      <c r="D61" s="33">
        <v>85190</v>
      </c>
      <c r="E61" s="33">
        <v>31850</v>
      </c>
      <c r="F61" s="33">
        <v>141320</v>
      </c>
      <c r="G61" s="33">
        <v>1547</v>
      </c>
      <c r="H61" s="33">
        <v>36897</v>
      </c>
      <c r="I61" s="33">
        <v>2430</v>
      </c>
      <c r="J61" s="33">
        <v>40874</v>
      </c>
      <c r="K61" s="33">
        <v>12642</v>
      </c>
      <c r="L61" s="33">
        <v>53516</v>
      </c>
      <c r="M61" s="33">
        <v>116717</v>
      </c>
      <c r="N61" s="33">
        <v>3097</v>
      </c>
      <c r="O61" s="33">
        <v>492</v>
      </c>
      <c r="P61" s="33">
        <v>120306</v>
      </c>
      <c r="Q61" s="33">
        <v>316464</v>
      </c>
      <c r="R61" s="33">
        <v>342773.00000000012</v>
      </c>
      <c r="S61" s="34">
        <v>0.38567798513885271</v>
      </c>
      <c r="T61" s="34">
        <v>7.083405052323255</v>
      </c>
      <c r="U61" s="34">
        <v>24.85318271859218</v>
      </c>
      <c r="V61" s="34">
        <v>9.2918637115525407</v>
      </c>
      <c r="W61" s="34">
        <v>41.228451482467975</v>
      </c>
      <c r="X61" s="34">
        <v>0.4513190945611234</v>
      </c>
      <c r="Y61" s="34">
        <v>10.764266730460097</v>
      </c>
      <c r="Z61" s="34">
        <v>0.70892398176052351</v>
      </c>
      <c r="AA61" s="34">
        <v>11.924509806781744</v>
      </c>
      <c r="AB61" s="34">
        <v>3.6881551347393162</v>
      </c>
      <c r="AC61" s="34">
        <v>15.612664941521059</v>
      </c>
      <c r="AD61" s="34">
        <v>34.050814970840747</v>
      </c>
      <c r="AE61" s="34">
        <v>0.90351340391454371</v>
      </c>
      <c r="AF61" s="34">
        <v>0.1435352259366986</v>
      </c>
      <c r="AG61" s="34">
        <v>35.097863600691987</v>
      </c>
      <c r="AH61" s="34">
        <v>92.324658009819885</v>
      </c>
      <c r="AI61" s="41"/>
    </row>
    <row r="62" spans="1:35">
      <c r="A62" s="35" t="s">
        <v>64</v>
      </c>
      <c r="B62" s="36">
        <v>601</v>
      </c>
      <c r="C62" s="36">
        <v>1198</v>
      </c>
      <c r="D62" s="36">
        <v>4925</v>
      </c>
      <c r="E62" s="36">
        <v>1378</v>
      </c>
      <c r="F62" s="36">
        <v>7501</v>
      </c>
      <c r="G62" s="36">
        <v>0</v>
      </c>
      <c r="H62" s="36">
        <v>2216</v>
      </c>
      <c r="I62" s="36">
        <v>0</v>
      </c>
      <c r="J62" s="36">
        <v>2216</v>
      </c>
      <c r="K62" s="36">
        <v>2650</v>
      </c>
      <c r="L62" s="36">
        <v>4866</v>
      </c>
      <c r="M62" s="36">
        <v>15663</v>
      </c>
      <c r="N62" s="36">
        <v>328</v>
      </c>
      <c r="O62" s="36">
        <v>0</v>
      </c>
      <c r="P62" s="36">
        <v>15991</v>
      </c>
      <c r="Q62" s="36">
        <v>28959</v>
      </c>
      <c r="R62" s="36">
        <v>33135.176591819683</v>
      </c>
      <c r="S62" s="37">
        <v>1.8137823962838731</v>
      </c>
      <c r="T62" s="37">
        <v>3.6154930295309149</v>
      </c>
      <c r="U62" s="37">
        <v>14.863358239098293</v>
      </c>
      <c r="V62" s="37">
        <v>4.1587223661883144</v>
      </c>
      <c r="W62" s="37">
        <v>22.637573634817521</v>
      </c>
      <c r="X62" s="37">
        <v>0</v>
      </c>
      <c r="Y62" s="37">
        <v>6.6877567224044299</v>
      </c>
      <c r="Z62" s="37">
        <v>0</v>
      </c>
      <c r="AA62" s="37">
        <v>6.6877567224044299</v>
      </c>
      <c r="AB62" s="37">
        <v>7.9975430119006043</v>
      </c>
      <c r="AC62" s="37">
        <v>14.685299734305035</v>
      </c>
      <c r="AD62" s="37">
        <v>47.270006111471389</v>
      </c>
      <c r="AE62" s="37">
        <v>0.98988456902015032</v>
      </c>
      <c r="AF62" s="37">
        <v>0</v>
      </c>
      <c r="AG62" s="37">
        <v>48.25989068049153</v>
      </c>
      <c r="AH62" s="37">
        <v>87.396546445897968</v>
      </c>
      <c r="AI62" s="41"/>
    </row>
    <row r="63" spans="1:35">
      <c r="A63" s="35" t="s">
        <v>65</v>
      </c>
      <c r="B63" s="36">
        <v>103</v>
      </c>
      <c r="C63" s="36">
        <v>3659</v>
      </c>
      <c r="D63" s="36">
        <v>2405</v>
      </c>
      <c r="E63" s="36">
        <v>476</v>
      </c>
      <c r="F63" s="36">
        <v>6540</v>
      </c>
      <c r="G63" s="36">
        <v>0</v>
      </c>
      <c r="H63" s="36">
        <v>907</v>
      </c>
      <c r="I63" s="36">
        <v>0</v>
      </c>
      <c r="J63" s="36">
        <v>907</v>
      </c>
      <c r="K63" s="36">
        <v>1928</v>
      </c>
      <c r="L63" s="36">
        <v>2835</v>
      </c>
      <c r="M63" s="36">
        <v>9190</v>
      </c>
      <c r="N63" s="36">
        <v>0</v>
      </c>
      <c r="O63" s="36">
        <v>0</v>
      </c>
      <c r="P63" s="36">
        <v>9190</v>
      </c>
      <c r="Q63" s="36">
        <v>18668</v>
      </c>
      <c r="R63" s="36">
        <v>19435.101040318663</v>
      </c>
      <c r="S63" s="37">
        <v>0.52996894529297078</v>
      </c>
      <c r="T63" s="37">
        <v>18.826760881815339</v>
      </c>
      <c r="U63" s="37">
        <v>12.374517606112569</v>
      </c>
      <c r="V63" s="37">
        <v>2.4491768733927581</v>
      </c>
      <c r="W63" s="37">
        <v>33.650455361320667</v>
      </c>
      <c r="X63" s="37">
        <v>0</v>
      </c>
      <c r="Y63" s="37">
        <v>4.6668139163177136</v>
      </c>
      <c r="Z63" s="37">
        <v>0</v>
      </c>
      <c r="AA63" s="37">
        <v>4.6668139163177136</v>
      </c>
      <c r="AB63" s="37">
        <v>9.9201954031538602</v>
      </c>
      <c r="AC63" s="37">
        <v>14.587009319471573</v>
      </c>
      <c r="AD63" s="37">
        <v>47.285578711091269</v>
      </c>
      <c r="AE63" s="37">
        <v>0</v>
      </c>
      <c r="AF63" s="37">
        <v>0</v>
      </c>
      <c r="AG63" s="37">
        <v>47.285578711091269</v>
      </c>
      <c r="AH63" s="37">
        <v>96.053012337176483</v>
      </c>
      <c r="AI63" s="41"/>
    </row>
    <row r="64" spans="1:35">
      <c r="A64" s="35" t="s">
        <v>66</v>
      </c>
      <c r="B64" s="36">
        <v>42</v>
      </c>
      <c r="C64" s="36">
        <v>1555</v>
      </c>
      <c r="D64" s="36">
        <v>30938</v>
      </c>
      <c r="E64" s="36">
        <v>15127</v>
      </c>
      <c r="F64" s="36">
        <v>47620</v>
      </c>
      <c r="G64" s="36">
        <v>284</v>
      </c>
      <c r="H64" s="36">
        <v>11361</v>
      </c>
      <c r="I64" s="36">
        <v>1872</v>
      </c>
      <c r="J64" s="36">
        <v>13517</v>
      </c>
      <c r="K64" s="36">
        <v>0</v>
      </c>
      <c r="L64" s="36">
        <v>13517</v>
      </c>
      <c r="M64" s="36">
        <v>20881</v>
      </c>
      <c r="N64" s="36">
        <v>1151</v>
      </c>
      <c r="O64" s="36">
        <v>492</v>
      </c>
      <c r="P64" s="36">
        <v>22524</v>
      </c>
      <c r="Q64" s="36">
        <v>83703</v>
      </c>
      <c r="R64" s="36">
        <v>90835.678946522617</v>
      </c>
      <c r="S64" s="37">
        <v>4.6237338111081348E-2</v>
      </c>
      <c r="T64" s="37">
        <v>1.7118823991126548</v>
      </c>
      <c r="U64" s="37">
        <v>34.05930396382464</v>
      </c>
      <c r="V64" s="37">
        <v>16.653147943007799</v>
      </c>
      <c r="W64" s="37">
        <v>52.424334305945095</v>
      </c>
      <c r="X64" s="37">
        <v>0.31265247675112151</v>
      </c>
      <c r="Y64" s="37">
        <v>12.507199959047504</v>
      </c>
      <c r="Z64" s="37">
        <v>2.0608642129510546</v>
      </c>
      <c r="AA64" s="37">
        <v>14.880716648749681</v>
      </c>
      <c r="AB64" s="37">
        <v>0</v>
      </c>
      <c r="AC64" s="37">
        <v>14.880716648749681</v>
      </c>
      <c r="AD64" s="37">
        <v>22.987663264225944</v>
      </c>
      <c r="AE64" s="37">
        <v>1.267123242044158</v>
      </c>
      <c r="AF64" s="37">
        <v>0.54163738930123861</v>
      </c>
      <c r="AG64" s="37">
        <v>24.796423895571341</v>
      </c>
      <c r="AH64" s="37">
        <v>92.147712188377199</v>
      </c>
      <c r="AI64" s="41"/>
    </row>
    <row r="65" spans="1:35">
      <c r="A65" s="35" t="s">
        <v>67</v>
      </c>
      <c r="B65" s="36">
        <v>134</v>
      </c>
      <c r="C65" s="36">
        <v>5305</v>
      </c>
      <c r="D65" s="36">
        <v>7009</v>
      </c>
      <c r="E65" s="36">
        <v>2247</v>
      </c>
      <c r="F65" s="36">
        <v>14561</v>
      </c>
      <c r="G65" s="36">
        <v>0</v>
      </c>
      <c r="H65" s="36">
        <v>3111</v>
      </c>
      <c r="I65" s="36">
        <v>172</v>
      </c>
      <c r="J65" s="36">
        <v>3283</v>
      </c>
      <c r="K65" s="36">
        <v>1022</v>
      </c>
      <c r="L65" s="36">
        <v>4305</v>
      </c>
      <c r="M65" s="36">
        <v>18159</v>
      </c>
      <c r="N65" s="36">
        <v>219</v>
      </c>
      <c r="O65" s="36">
        <v>0</v>
      </c>
      <c r="P65" s="36">
        <v>18378</v>
      </c>
      <c r="Q65" s="36">
        <v>37378</v>
      </c>
      <c r="R65" s="36">
        <v>39597.532209697813</v>
      </c>
      <c r="S65" s="37">
        <v>0.33840492708073894</v>
      </c>
      <c r="T65" s="37">
        <v>13.39729953853224</v>
      </c>
      <c r="U65" s="37">
        <v>17.700598014245518</v>
      </c>
      <c r="V65" s="37">
        <v>5.6745960533613466</v>
      </c>
      <c r="W65" s="37">
        <v>36.772493606139108</v>
      </c>
      <c r="X65" s="37">
        <v>0</v>
      </c>
      <c r="Y65" s="37">
        <v>7.8565502100610365</v>
      </c>
      <c r="Z65" s="37">
        <v>0.4343705034170679</v>
      </c>
      <c r="AA65" s="37">
        <v>8.2909207134781049</v>
      </c>
      <c r="AB65" s="37">
        <v>2.5809689214665315</v>
      </c>
      <c r="AC65" s="37">
        <v>10.871889634944635</v>
      </c>
      <c r="AD65" s="37">
        <v>45.858918439247304</v>
      </c>
      <c r="AE65" s="37">
        <v>0.55306476888568534</v>
      </c>
      <c r="AF65" s="37">
        <v>0</v>
      </c>
      <c r="AG65" s="37">
        <v>46.411983208132987</v>
      </c>
      <c r="AH65" s="37">
        <v>94.39477137629747</v>
      </c>
      <c r="AI65" s="41"/>
    </row>
    <row r="66" spans="1:35">
      <c r="A66" s="35" t="s">
        <v>68</v>
      </c>
      <c r="B66" s="36">
        <v>73</v>
      </c>
      <c r="C66" s="36">
        <v>3288</v>
      </c>
      <c r="D66" s="36">
        <v>17708</v>
      </c>
      <c r="E66" s="36">
        <v>6188</v>
      </c>
      <c r="F66" s="36">
        <v>27184</v>
      </c>
      <c r="G66" s="36">
        <v>0</v>
      </c>
      <c r="H66" s="36">
        <v>4488</v>
      </c>
      <c r="I66" s="36">
        <v>217</v>
      </c>
      <c r="J66" s="36">
        <v>4705</v>
      </c>
      <c r="K66" s="36">
        <v>1898</v>
      </c>
      <c r="L66" s="36">
        <v>6603</v>
      </c>
      <c r="M66" s="36">
        <v>19363</v>
      </c>
      <c r="N66" s="36">
        <v>582</v>
      </c>
      <c r="O66" s="36">
        <v>0</v>
      </c>
      <c r="P66" s="36">
        <v>19945</v>
      </c>
      <c r="Q66" s="36">
        <v>53805</v>
      </c>
      <c r="R66" s="36">
        <v>56671.38241118945</v>
      </c>
      <c r="S66" s="37">
        <v>0.12881280973584749</v>
      </c>
      <c r="T66" s="37">
        <v>5.8018701152255696</v>
      </c>
      <c r="U66" s="37">
        <v>31.246811435649143</v>
      </c>
      <c r="V66" s="37">
        <v>10.919091323909923</v>
      </c>
      <c r="W66" s="37">
        <v>47.967772874784636</v>
      </c>
      <c r="X66" s="37">
        <v>0</v>
      </c>
      <c r="Y66" s="37">
        <v>7.9193409601984053</v>
      </c>
      <c r="Z66" s="37">
        <v>0.38290931113258775</v>
      </c>
      <c r="AA66" s="37">
        <v>8.3022502713309922</v>
      </c>
      <c r="AB66" s="37">
        <v>3.3491330531320349</v>
      </c>
      <c r="AC66" s="37">
        <v>11.651383324463026</v>
      </c>
      <c r="AD66" s="37">
        <v>34.167156642674172</v>
      </c>
      <c r="AE66" s="37">
        <v>1.0269733598118251</v>
      </c>
      <c r="AF66" s="37">
        <v>0</v>
      </c>
      <c r="AG66" s="37">
        <v>35.194130002486006</v>
      </c>
      <c r="AH66" s="37">
        <v>94.942099011469509</v>
      </c>
      <c r="AI66" s="41"/>
    </row>
    <row r="67" spans="1:35">
      <c r="A67" s="35" t="s">
        <v>69</v>
      </c>
      <c r="B67" s="36">
        <v>179</v>
      </c>
      <c r="C67" s="36">
        <v>3635</v>
      </c>
      <c r="D67" s="36">
        <v>10489</v>
      </c>
      <c r="E67" s="36">
        <v>3361</v>
      </c>
      <c r="F67" s="36">
        <v>17485</v>
      </c>
      <c r="G67" s="36">
        <v>199</v>
      </c>
      <c r="H67" s="36">
        <v>7582</v>
      </c>
      <c r="I67" s="36">
        <v>58</v>
      </c>
      <c r="J67" s="36">
        <v>7839</v>
      </c>
      <c r="K67" s="36">
        <v>3118</v>
      </c>
      <c r="L67" s="36">
        <v>10957</v>
      </c>
      <c r="M67" s="36">
        <v>16730</v>
      </c>
      <c r="N67" s="36">
        <v>665</v>
      </c>
      <c r="O67" s="36">
        <v>0</v>
      </c>
      <c r="P67" s="36">
        <v>17395</v>
      </c>
      <c r="Q67" s="36">
        <v>46016</v>
      </c>
      <c r="R67" s="36">
        <v>50861.911267932963</v>
      </c>
      <c r="S67" s="37">
        <v>0.35193329455720745</v>
      </c>
      <c r="T67" s="37">
        <v>7.1468018196393803</v>
      </c>
      <c r="U67" s="37">
        <v>20.622504617936027</v>
      </c>
      <c r="V67" s="37">
        <v>6.6080882849540457</v>
      </c>
      <c r="W67" s="37">
        <v>34.377394722529452</v>
      </c>
      <c r="X67" s="37">
        <v>0.39125545037365522</v>
      </c>
      <c r="Y67" s="37">
        <v>14.907029270015345</v>
      </c>
      <c r="Z67" s="37">
        <v>0.1140342518676985</v>
      </c>
      <c r="AA67" s="37">
        <v>15.412318972256699</v>
      </c>
      <c r="AB67" s="37">
        <v>6.1303240917842059</v>
      </c>
      <c r="AC67" s="37">
        <v>21.542643064040906</v>
      </c>
      <c r="AD67" s="37">
        <v>32.892983340458557</v>
      </c>
      <c r="AE67" s="37">
        <v>1.307461680896888</v>
      </c>
      <c r="AF67" s="37">
        <v>0</v>
      </c>
      <c r="AG67" s="37">
        <v>34.200445021355435</v>
      </c>
      <c r="AH67" s="37">
        <v>90.47241610248301</v>
      </c>
      <c r="AI67" s="41"/>
    </row>
    <row r="68" spans="1:35">
      <c r="A68" s="35" t="s">
        <v>70</v>
      </c>
      <c r="B68" s="36">
        <v>157</v>
      </c>
      <c r="C68" s="36">
        <v>4341</v>
      </c>
      <c r="D68" s="36">
        <v>7681</v>
      </c>
      <c r="E68" s="36">
        <v>2482</v>
      </c>
      <c r="F68" s="36">
        <v>14504</v>
      </c>
      <c r="G68" s="36">
        <v>803</v>
      </c>
      <c r="H68" s="36">
        <v>5065</v>
      </c>
      <c r="I68" s="36">
        <v>46</v>
      </c>
      <c r="J68" s="36">
        <v>5914</v>
      </c>
      <c r="K68" s="36">
        <v>1120</v>
      </c>
      <c r="L68" s="36">
        <v>7034</v>
      </c>
      <c r="M68" s="36">
        <v>10298</v>
      </c>
      <c r="N68" s="36">
        <v>152</v>
      </c>
      <c r="O68" s="36">
        <v>0</v>
      </c>
      <c r="P68" s="36">
        <v>10450</v>
      </c>
      <c r="Q68" s="36">
        <v>32145</v>
      </c>
      <c r="R68" s="36">
        <v>34231.069078161658</v>
      </c>
      <c r="S68" s="37">
        <v>0.45864766782922667</v>
      </c>
      <c r="T68" s="37">
        <v>12.681461949341866</v>
      </c>
      <c r="U68" s="37">
        <v>22.438679850931784</v>
      </c>
      <c r="V68" s="37">
        <v>7.2507230035168186</v>
      </c>
      <c r="W68" s="37">
        <v>42.370864803790468</v>
      </c>
      <c r="X68" s="37">
        <v>2.3458221481966177</v>
      </c>
      <c r="Y68" s="37">
        <v>14.796499602261356</v>
      </c>
      <c r="Z68" s="37">
        <v>0.13438084535123837</v>
      </c>
      <c r="AA68" s="37">
        <v>17.276702595809212</v>
      </c>
      <c r="AB68" s="37">
        <v>3.271881452030152</v>
      </c>
      <c r="AC68" s="37">
        <v>20.548584047839366</v>
      </c>
      <c r="AD68" s="37">
        <v>30.083781422327238</v>
      </c>
      <c r="AE68" s="37">
        <v>0.44404105420409207</v>
      </c>
      <c r="AF68" s="37">
        <v>0</v>
      </c>
      <c r="AG68" s="37">
        <v>30.52782247653133</v>
      </c>
      <c r="AH68" s="37">
        <v>93.90591899599039</v>
      </c>
      <c r="AI68" s="41"/>
    </row>
    <row r="69" spans="1:35">
      <c r="A69" s="35" t="s">
        <v>71</v>
      </c>
      <c r="B69" s="36">
        <v>33</v>
      </c>
      <c r="C69" s="36">
        <v>1299</v>
      </c>
      <c r="D69" s="36">
        <v>4035</v>
      </c>
      <c r="E69" s="36">
        <v>591</v>
      </c>
      <c r="F69" s="36">
        <v>5925</v>
      </c>
      <c r="G69" s="36">
        <v>261</v>
      </c>
      <c r="H69" s="36">
        <v>2167</v>
      </c>
      <c r="I69" s="36">
        <v>65</v>
      </c>
      <c r="J69" s="36">
        <v>2493</v>
      </c>
      <c r="K69" s="36">
        <v>906</v>
      </c>
      <c r="L69" s="36">
        <v>3399</v>
      </c>
      <c r="M69" s="36">
        <v>6433</v>
      </c>
      <c r="N69" s="36">
        <v>0</v>
      </c>
      <c r="O69" s="36">
        <v>0</v>
      </c>
      <c r="P69" s="36">
        <v>6433</v>
      </c>
      <c r="Q69" s="36">
        <v>15790</v>
      </c>
      <c r="R69" s="36">
        <v>18005.148454357259</v>
      </c>
      <c r="S69" s="37">
        <v>0.18328091036657893</v>
      </c>
      <c r="T69" s="37">
        <v>7.2146031080662434</v>
      </c>
      <c r="U69" s="37">
        <v>22.410256767549878</v>
      </c>
      <c r="V69" s="37">
        <v>3.2823944856560048</v>
      </c>
      <c r="W69" s="37">
        <v>32.907254361272123</v>
      </c>
      <c r="X69" s="37">
        <v>1.4495853819902151</v>
      </c>
      <c r="Y69" s="37">
        <v>12.03544644740535</v>
      </c>
      <c r="Z69" s="37">
        <v>0.36100785375235245</v>
      </c>
      <c r="AA69" s="37">
        <v>13.846039683147918</v>
      </c>
      <c r="AB69" s="37">
        <v>5.0318940846097124</v>
      </c>
      <c r="AC69" s="37">
        <v>18.877933767757629</v>
      </c>
      <c r="AD69" s="37">
        <v>35.728669587521281</v>
      </c>
      <c r="AE69" s="37">
        <v>0</v>
      </c>
      <c r="AF69" s="37">
        <v>0</v>
      </c>
      <c r="AG69" s="37">
        <v>35.728669587521281</v>
      </c>
      <c r="AH69" s="37">
        <v>87.697138626917621</v>
      </c>
      <c r="AI69" s="41"/>
    </row>
    <row r="71" spans="1:35">
      <c r="A71" s="26" t="s">
        <v>144</v>
      </c>
    </row>
    <row r="73" spans="1:35">
      <c r="A73" s="27"/>
    </row>
  </sheetData>
  <mergeCells count="28">
    <mergeCell ref="AH59:AH60"/>
    <mergeCell ref="L59:L60"/>
    <mergeCell ref="M59:P59"/>
    <mergeCell ref="Q59:Q60"/>
    <mergeCell ref="T59:W59"/>
    <mergeCell ref="X59:AA59"/>
    <mergeCell ref="AC59:AC60"/>
    <mergeCell ref="AC8:AC9"/>
    <mergeCell ref="AD8:AG8"/>
    <mergeCell ref="AH8:AH9"/>
    <mergeCell ref="A58:A60"/>
    <mergeCell ref="B58:Q58"/>
    <mergeCell ref="R58:R60"/>
    <mergeCell ref="S58:AH58"/>
    <mergeCell ref="C59:F59"/>
    <mergeCell ref="G59:J59"/>
    <mergeCell ref="A7:A9"/>
    <mergeCell ref="B7:Q7"/>
    <mergeCell ref="R7:R9"/>
    <mergeCell ref="S7:AH7"/>
    <mergeCell ref="C8:F8"/>
    <mergeCell ref="G8:J8"/>
    <mergeCell ref="AD59:AG59"/>
    <mergeCell ref="L8:L9"/>
    <mergeCell ref="M8:P8"/>
    <mergeCell ref="Q8:Q9"/>
    <mergeCell ref="T8:W8"/>
    <mergeCell ref="X8:AA8"/>
  </mergeCells>
  <conditionalFormatting sqref="BP10:CE10">
    <cfRule type="cellIs" dxfId="5" priority="6" operator="notEqual">
      <formula>0</formula>
    </cfRule>
  </conditionalFormatting>
  <conditionalFormatting sqref="BP11:CE56">
    <cfRule type="cellIs" dxfId="4" priority="5" operator="notEqual">
      <formula>0</formula>
    </cfRule>
  </conditionalFormatting>
  <conditionalFormatting sqref="CG10:CU10">
    <cfRule type="cellIs" dxfId="3" priority="4" operator="notEqual">
      <formula>0</formula>
    </cfRule>
  </conditionalFormatting>
  <conditionalFormatting sqref="CG11:CU56">
    <cfRule type="cellIs" dxfId="2" priority="3" operator="notEqual">
      <formula>0</formula>
    </cfRule>
  </conditionalFormatting>
  <conditionalFormatting sqref="BP61:CE69">
    <cfRule type="cellIs" dxfId="1" priority="2" operator="notEqual">
      <formula>0</formula>
    </cfRule>
  </conditionalFormatting>
  <conditionalFormatting sqref="CG61:CU69">
    <cfRule type="cellIs" dxfId="0" priority="1" operator="notEqual">
      <formula>0</formula>
    </cfRule>
  </conditionalFormatting>
  <hyperlinks>
    <hyperlink ref="AH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Presentación</vt:lpstr>
      <vt:lpstr>Contenido</vt:lpstr>
      <vt:lpstr>Resumen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  <vt:lpstr>2019-2020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2015-08-17T16:12:27Z</dcterms:created>
  <dcterms:modified xsi:type="dcterms:W3CDTF">2020-04-22T20:23:08Z</dcterms:modified>
</cp:coreProperties>
</file>